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7350"/>
  </bookViews>
  <sheets>
    <sheet name="Таблица" sheetId="2" r:id="rId1"/>
  </sheets>
  <externalReferences>
    <externalReference r:id="rId2"/>
  </externalReferences>
  <definedNames>
    <definedName name="HTML_CodePage" hidden="1">1251</definedName>
    <definedName name="HTML_Control" hidden="1">{"'Прогноз'!$A$1:$X$28"}</definedName>
    <definedName name="HTML_Description" hidden="1">""</definedName>
    <definedName name="HTML_Email" hidden="1">""</definedName>
    <definedName name="HTML_Header" hidden="1">"Прогноз"</definedName>
    <definedName name="HTML_LastUpdate" hidden="1">"19.10.00"</definedName>
    <definedName name="HTML_LineAfter" hidden="1">FALSE</definedName>
    <definedName name="HTML_LineBefore" hidden="1">FALSE</definedName>
    <definedName name="HTML_Name" hidden="1">"Кузбассэнергосвязь"</definedName>
    <definedName name="HTML_OBDlg2" hidden="1">TRUE</definedName>
    <definedName name="HTML_OBDlg4" hidden="1">TRUE</definedName>
    <definedName name="HTML_OS" hidden="1">0</definedName>
    <definedName name="HTML_PathFile" hidden="1">"C:\Саша\Футбол\Итог 1.htm"</definedName>
    <definedName name="HTML_Title" hidden="1">"Итог 1"</definedName>
  </definedNames>
  <calcPr calcId="124519"/>
</workbook>
</file>

<file path=xl/calcChain.xml><?xml version="1.0" encoding="utf-8"?>
<calcChain xmlns="http://schemas.openxmlformats.org/spreadsheetml/2006/main">
  <c r="BR24" i="2"/>
  <c r="AF24"/>
  <c r="AD24"/>
  <c r="AB24"/>
  <c r="U24"/>
  <c r="T24"/>
  <c r="BN24" s="1"/>
  <c r="K24"/>
  <c r="BR23"/>
  <c r="AF23"/>
  <c r="AD23"/>
  <c r="AB23"/>
  <c r="U23"/>
  <c r="T23"/>
  <c r="BN23" s="1"/>
  <c r="K23"/>
  <c r="BR22"/>
  <c r="AF22"/>
  <c r="AD22"/>
  <c r="AB22"/>
  <c r="U22"/>
  <c r="T22"/>
  <c r="BN22" s="1"/>
  <c r="K22"/>
  <c r="BR21"/>
  <c r="AF21"/>
  <c r="AD21"/>
  <c r="AB21"/>
  <c r="U21"/>
  <c r="T21"/>
  <c r="BN21" s="1"/>
  <c r="K21"/>
  <c r="BR20"/>
  <c r="AF20"/>
  <c r="AD20"/>
  <c r="AB20"/>
  <c r="U20"/>
  <c r="T20"/>
  <c r="BN20" s="1"/>
  <c r="K20"/>
  <c r="BR19"/>
  <c r="AF19"/>
  <c r="AD19"/>
  <c r="AB19"/>
  <c r="U19"/>
  <c r="T19"/>
  <c r="BN19" s="1"/>
  <c r="K19"/>
  <c r="BR18"/>
  <c r="AF18"/>
  <c r="AD18"/>
  <c r="AB18"/>
  <c r="U18"/>
  <c r="T18"/>
  <c r="BN18" s="1"/>
  <c r="K18"/>
  <c r="BR17"/>
  <c r="AF17"/>
  <c r="AD17"/>
  <c r="AB17"/>
  <c r="U17"/>
  <c r="T17"/>
  <c r="BN17" s="1"/>
  <c r="K17"/>
  <c r="BR16"/>
  <c r="AF16"/>
  <c r="AD16"/>
  <c r="AB16"/>
  <c r="U16"/>
  <c r="T16"/>
  <c r="BN16" s="1"/>
  <c r="K16"/>
  <c r="BR15"/>
  <c r="AF15"/>
  <c r="AD15"/>
  <c r="AB15"/>
  <c r="U15"/>
  <c r="T15"/>
  <c r="BN15" s="1"/>
  <c r="K15"/>
  <c r="BR14"/>
  <c r="AF14"/>
  <c r="AD14"/>
  <c r="AB14"/>
  <c r="U14"/>
  <c r="T14"/>
  <c r="BN14" s="1"/>
  <c r="K14"/>
  <c r="BR13"/>
  <c r="AF13"/>
  <c r="AD13"/>
  <c r="AB13"/>
  <c r="U13"/>
  <c r="T13"/>
  <c r="BN13" s="1"/>
  <c r="K13"/>
  <c r="BR12"/>
  <c r="AF12"/>
  <c r="AD12"/>
  <c r="AB12"/>
  <c r="U12"/>
  <c r="T12"/>
  <c r="BN12" s="1"/>
  <c r="K12"/>
  <c r="BR11"/>
  <c r="AF11"/>
  <c r="AD11"/>
  <c r="AB11"/>
  <c r="U11"/>
  <c r="T11"/>
  <c r="BN11" s="1"/>
  <c r="K11"/>
  <c r="BR10"/>
  <c r="AF10"/>
  <c r="AD10"/>
  <c r="AB10"/>
  <c r="U10"/>
  <c r="T10"/>
  <c r="BN10" s="1"/>
  <c r="K10"/>
  <c r="BR9"/>
  <c r="AF9"/>
  <c r="AD9"/>
  <c r="AB9"/>
  <c r="U9"/>
  <c r="T9"/>
  <c r="BN9" s="1"/>
  <c r="K9"/>
  <c r="BR8"/>
  <c r="AF8"/>
  <c r="AD8"/>
  <c r="AB8"/>
  <c r="U8"/>
  <c r="T8"/>
  <c r="BN8" s="1"/>
  <c r="K8"/>
  <c r="BR7"/>
  <c r="AF7"/>
  <c r="AD7"/>
  <c r="AB7"/>
  <c r="U7"/>
  <c r="T7"/>
  <c r="BN7" s="1"/>
  <c r="K7"/>
  <c r="K6"/>
  <c r="BS4"/>
  <c r="BR4"/>
  <c r="BQ4"/>
  <c r="BP4"/>
  <c r="BO4"/>
  <c r="BL4"/>
  <c r="BK4"/>
  <c r="BJ4"/>
  <c r="BI4"/>
  <c r="BH4"/>
  <c r="BG4"/>
  <c r="BF4"/>
  <c r="BE4"/>
  <c r="BD4"/>
  <c r="BC4"/>
  <c r="BB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E4"/>
  <c r="AF4" s="1"/>
  <c r="AC4"/>
  <c r="AD4" s="1"/>
  <c r="AA4"/>
  <c r="AB4" s="1"/>
  <c r="Z4"/>
  <c r="Y4"/>
  <c r="X4"/>
  <c r="W4"/>
  <c r="V4"/>
  <c r="S4"/>
  <c r="R4"/>
  <c r="Q4"/>
  <c r="P4"/>
  <c r="O4"/>
  <c r="N4"/>
  <c r="M4"/>
  <c r="L4"/>
  <c r="K4"/>
  <c r="J4"/>
  <c r="U4" s="1"/>
  <c r="I4"/>
  <c r="T4" s="1"/>
  <c r="H4"/>
  <c r="G4"/>
  <c r="F4"/>
  <c r="E4"/>
  <c r="D4"/>
  <c r="C4"/>
  <c r="BS3"/>
  <c r="BR3"/>
  <c r="BQ3"/>
  <c r="BP3"/>
  <c r="BO3"/>
  <c r="BL3"/>
  <c r="BK3"/>
  <c r="BJ3"/>
  <c r="BI3"/>
  <c r="BH3"/>
  <c r="BG3"/>
  <c r="BF3"/>
  <c r="BE3"/>
  <c r="BD3"/>
  <c r="BC3"/>
  <c r="BB3"/>
  <c r="BA3"/>
  <c r="AZ3"/>
  <c r="AY3"/>
  <c r="AX3"/>
  <c r="AW3"/>
  <c r="AV3"/>
  <c r="AU3"/>
  <c r="AT3"/>
  <c r="AS3"/>
  <c r="AR3"/>
  <c r="AQ3"/>
  <c r="AP3"/>
  <c r="AO3"/>
  <c r="AN3"/>
  <c r="AM3"/>
  <c r="AL3"/>
  <c r="AK3"/>
  <c r="AJ3"/>
  <c r="AI3"/>
  <c r="AH3"/>
  <c r="AG3"/>
  <c r="AE3"/>
  <c r="AC3"/>
  <c r="AA3"/>
  <c r="Z3"/>
  <c r="Y3"/>
  <c r="X3"/>
  <c r="W3"/>
  <c r="V3"/>
  <c r="S3"/>
  <c r="R3"/>
  <c r="Q3"/>
  <c r="P3"/>
  <c r="O3"/>
  <c r="N3"/>
  <c r="M3"/>
  <c r="L3"/>
  <c r="K3"/>
  <c r="J3"/>
  <c r="I3"/>
  <c r="H3"/>
  <c r="G3"/>
  <c r="F3"/>
  <c r="E3"/>
  <c r="D3"/>
  <c r="C3"/>
  <c r="BS2"/>
  <c r="BR2"/>
  <c r="BQ2"/>
  <c r="BP2"/>
  <c r="BO2"/>
  <c r="BL2"/>
  <c r="BK2"/>
  <c r="BJ2"/>
  <c r="BI2"/>
  <c r="BH2"/>
  <c r="BG2"/>
  <c r="BF2"/>
  <c r="BE2"/>
  <c r="BD2"/>
  <c r="BC2"/>
  <c r="BB2"/>
  <c r="BA2"/>
  <c r="AZ2"/>
  <c r="AY2"/>
  <c r="AX2"/>
  <c r="AW2"/>
  <c r="AV2"/>
  <c r="AU2"/>
  <c r="AT2"/>
  <c r="AS2"/>
  <c r="AR2"/>
  <c r="AQ2"/>
  <c r="AP2"/>
  <c r="AO2"/>
  <c r="AN2"/>
  <c r="AM2"/>
  <c r="AL2"/>
  <c r="AK2"/>
  <c r="AJ2"/>
  <c r="AI2"/>
  <c r="AH2"/>
  <c r="AG2"/>
  <c r="AE2"/>
  <c r="AC2"/>
  <c r="AA2"/>
  <c r="Z2"/>
  <c r="Y2"/>
  <c r="X2"/>
  <c r="W2"/>
  <c r="V2"/>
  <c r="S2"/>
  <c r="R2"/>
  <c r="Q2"/>
  <c r="P2"/>
  <c r="O2"/>
  <c r="N2"/>
  <c r="M2"/>
  <c r="L2"/>
  <c r="K2"/>
  <c r="J2"/>
  <c r="I2"/>
  <c r="H2"/>
  <c r="G2"/>
  <c r="F2"/>
  <c r="E2"/>
  <c r="D2"/>
  <c r="C2"/>
  <c r="BN4" l="1"/>
  <c r="T3"/>
  <c r="T2"/>
  <c r="U3"/>
  <c r="U2"/>
  <c r="AB3"/>
  <c r="AB2"/>
  <c r="AD3"/>
  <c r="AD2"/>
  <c r="AF3"/>
  <c r="AF2"/>
  <c r="BN3" l="1"/>
  <c r="BN2"/>
</calcChain>
</file>

<file path=xl/sharedStrings.xml><?xml version="1.0" encoding="utf-8"?>
<sst xmlns="http://schemas.openxmlformats.org/spreadsheetml/2006/main" count="93" uniqueCount="70">
  <si>
    <t xml:space="preserve">                                                        В   С   Е   Г   О</t>
  </si>
  <si>
    <t>За 1 игру:</t>
  </si>
  <si>
    <t>В среднем:</t>
  </si>
  <si>
    <t>Всего:</t>
  </si>
  <si>
    <t>Место</t>
  </si>
  <si>
    <t>Пенальти</t>
  </si>
  <si>
    <t>ставил</t>
  </si>
  <si>
    <t>Угадано, раз/%</t>
  </si>
  <si>
    <t>Соперник</t>
  </si>
  <si>
    <t>Серии (текущее /максимальное значения)</t>
  </si>
  <si>
    <t>Фамилия</t>
  </si>
  <si>
    <t>Очки</t>
  </si>
  <si>
    <t>Исходы</t>
  </si>
  <si>
    <t>Игр</t>
  </si>
  <si>
    <t>В</t>
  </si>
  <si>
    <t>Н</t>
  </si>
  <si>
    <t>П</t>
  </si>
  <si>
    <t>Заб</t>
  </si>
  <si>
    <t>Пр</t>
  </si>
  <si>
    <t>Предупреждения</t>
  </si>
  <si>
    <t>Тех</t>
  </si>
  <si>
    <t>&gt;2</t>
  </si>
  <si>
    <t>&lt;2</t>
  </si>
  <si>
    <t>Отличия</t>
  </si>
  <si>
    <t>+</t>
  </si>
  <si>
    <t>-</t>
  </si>
  <si>
    <t>Забиваемость,%</t>
  </si>
  <si>
    <t>Пропускаемость,%</t>
  </si>
  <si>
    <t>Оригинальность</t>
  </si>
  <si>
    <t>Классность игр(сам+соперник)</t>
  </si>
  <si>
    <t>Х</t>
  </si>
  <si>
    <t>всего</t>
  </si>
  <si>
    <t>место</t>
  </si>
  <si>
    <t>без В</t>
  </si>
  <si>
    <t>без Н</t>
  </si>
  <si>
    <t>без П</t>
  </si>
  <si>
    <t>З</t>
  </si>
  <si>
    <t>без З</t>
  </si>
  <si>
    <t>Англия</t>
  </si>
  <si>
    <t>Германия</t>
  </si>
  <si>
    <t>Испания</t>
  </si>
  <si>
    <t>Италия</t>
  </si>
  <si>
    <t>Россия</t>
  </si>
  <si>
    <t>Франция</t>
  </si>
  <si>
    <t>Остальные</t>
  </si>
  <si>
    <t>Настроение</t>
  </si>
  <si>
    <t>Зрелищность, %</t>
  </si>
  <si>
    <t>Звезда</t>
  </si>
  <si>
    <t>Облом</t>
  </si>
  <si>
    <t>Сенсационность</t>
  </si>
  <si>
    <t>Незнанов</t>
  </si>
  <si>
    <t>J</t>
  </si>
  <si>
    <t>Поздняков</t>
  </si>
  <si>
    <t>Левин</t>
  </si>
  <si>
    <t>L</t>
  </si>
  <si>
    <t>Глазырин</t>
  </si>
  <si>
    <t>Зыков</t>
  </si>
  <si>
    <t>Перетятько</t>
  </si>
  <si>
    <t>Дудин</t>
  </si>
  <si>
    <t>Лукьянов</t>
  </si>
  <si>
    <t>Кригер</t>
  </si>
  <si>
    <t>Филиппов</t>
  </si>
  <si>
    <t>Хайруллин</t>
  </si>
  <si>
    <t>Османов В.</t>
  </si>
  <si>
    <t>Белич</t>
  </si>
  <si>
    <t>Абишев</t>
  </si>
  <si>
    <t>Дудина</t>
  </si>
  <si>
    <t>Османов А.</t>
  </si>
  <si>
    <t>Золотухин</t>
  </si>
  <si>
    <t>Татаринцев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</si>
</sst>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Wingdings"/>
      <charset val="2"/>
    </font>
    <font>
      <sz val="9"/>
      <name val="Times New Roman Cyr"/>
      <family val="1"/>
      <charset val="204"/>
    </font>
    <font>
      <sz val="9"/>
      <name val="Wingdings"/>
      <charset val="2"/>
    </font>
    <font>
      <sz val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2" fillId="2" borderId="3" xfId="0" applyFont="1" applyFill="1" applyBorder="1"/>
    <xf numFmtId="0" fontId="3" fillId="2" borderId="4" xfId="0" applyFont="1" applyFill="1" applyBorder="1"/>
    <xf numFmtId="0" fontId="2" fillId="2" borderId="0" xfId="0" applyFont="1" applyFill="1" applyBorder="1"/>
    <xf numFmtId="0" fontId="4" fillId="2" borderId="0" xfId="0" applyFont="1" applyFill="1" applyBorder="1"/>
    <xf numFmtId="0" fontId="5" fillId="2" borderId="5" xfId="0" applyFont="1" applyFill="1" applyBorder="1"/>
    <xf numFmtId="0" fontId="3" fillId="2" borderId="6" xfId="0" applyFont="1" applyFill="1" applyBorder="1"/>
    <xf numFmtId="0" fontId="5" fillId="2" borderId="7" xfId="0" applyFont="1" applyFill="1" applyBorder="1"/>
    <xf numFmtId="0" fontId="6" fillId="2" borderId="7" xfId="0" applyFont="1" applyFill="1" applyBorder="1"/>
    <xf numFmtId="0" fontId="2" fillId="2" borderId="9" xfId="0" applyFont="1" applyFill="1" applyBorder="1"/>
    <xf numFmtId="0" fontId="3" fillId="2" borderId="8" xfId="0" applyFont="1" applyFill="1" applyBorder="1"/>
    <xf numFmtId="0" fontId="2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"/>
    </xf>
    <xf numFmtId="0" fontId="2" fillId="2" borderId="4" xfId="0" applyFont="1" applyFill="1" applyBorder="1" applyAlignment="1"/>
    <xf numFmtId="0" fontId="4" fillId="2" borderId="0" xfId="0" applyFont="1" applyFill="1" applyBorder="1" applyAlignment="1"/>
    <xf numFmtId="0" fontId="2" fillId="2" borderId="11" xfId="0" applyFont="1" applyFill="1" applyBorder="1"/>
    <xf numFmtId="0" fontId="3" fillId="2" borderId="10" xfId="0" applyFont="1" applyFill="1" applyBorder="1"/>
    <xf numFmtId="0" fontId="2" fillId="2" borderId="12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2" fillId="2" borderId="13" xfId="0" applyFont="1" applyFill="1" applyBorder="1" applyAlignment="1">
      <alignment horizontal="centerContinuous"/>
    </xf>
    <xf numFmtId="0" fontId="2" fillId="2" borderId="14" xfId="0" applyFont="1" applyFill="1" applyBorder="1" applyAlignment="1">
      <alignment horizontal="centerContinuous"/>
    </xf>
    <xf numFmtId="0" fontId="2" fillId="2" borderId="12" xfId="0" applyFont="1" applyFill="1" applyBorder="1" applyAlignment="1"/>
    <xf numFmtId="0" fontId="2" fillId="2" borderId="14" xfId="0" applyFont="1" applyFill="1" applyBorder="1"/>
    <xf numFmtId="0" fontId="3" fillId="2" borderId="0" xfId="0" applyFont="1" applyFill="1" applyBorder="1" applyAlignment="1">
      <alignment horizontal="left"/>
    </xf>
    <xf numFmtId="0" fontId="2" fillId="2" borderId="15" xfId="0" applyFont="1" applyFill="1" applyBorder="1"/>
    <xf numFmtId="0" fontId="3" fillId="2" borderId="16" xfId="0" applyFont="1" applyFill="1" applyBorder="1"/>
    <xf numFmtId="0" fontId="3" fillId="2" borderId="16" xfId="0" applyFont="1" applyFill="1" applyBorder="1" applyAlignment="1">
      <alignment horizontal="left"/>
    </xf>
    <xf numFmtId="0" fontId="2" fillId="2" borderId="16" xfId="0" applyFont="1" applyFill="1" applyBorder="1"/>
    <xf numFmtId="0" fontId="4" fillId="2" borderId="16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6;&#1072;&#1073;&#1086;&#1095;&#1080;&#1081;%20&#1089;&#1090;&#1086;&#1083;\&#1040;&#1060;&#1050;%2013%202009%20(version%20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алендарь"/>
      <sheetName val="Путь"/>
      <sheetName val="Есть"/>
      <sheetName val="Дано"/>
      <sheetName val="Выход"/>
      <sheetName val="Прогноз"/>
      <sheetName val="Ввод"/>
      <sheetName val="Кубок"/>
      <sheetName val="ВыходК"/>
      <sheetName val="ДаноК"/>
      <sheetName val="В1"/>
      <sheetName val="В4"/>
      <sheetName val="В5"/>
      <sheetName val="В6"/>
      <sheetName val="П1"/>
      <sheetName val="П2"/>
      <sheetName val="П3"/>
      <sheetName val="П4"/>
      <sheetName val="П5"/>
      <sheetName val="П6"/>
      <sheetName val="П13"/>
      <sheetName val="П все"/>
      <sheetName val="Модуль1"/>
      <sheetName val="Модуль2"/>
      <sheetName val="Модуль3"/>
      <sheetName val="Модуль4"/>
    </sheetNames>
    <sheetDataSet>
      <sheetData sheetId="0"/>
      <sheetData sheetId="3">
        <row r="9">
          <cell r="C9">
            <v>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S25"/>
  <sheetViews>
    <sheetView tabSelected="1" topLeftCell="A4" workbookViewId="0">
      <selection activeCell="D27" sqref="D27"/>
    </sheetView>
  </sheetViews>
  <sheetFormatPr defaultRowHeight="12.75"/>
  <cols>
    <col min="2" max="2" width="13.5703125" customWidth="1"/>
  </cols>
  <sheetData>
    <row r="1" spans="1:71" ht="16.5" thickTop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>
        <v>61</v>
      </c>
      <c r="AB1" s="3"/>
      <c r="AC1" s="3">
        <v>45</v>
      </c>
      <c r="AD1" s="3"/>
      <c r="AE1" s="3">
        <v>64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>
        <v>15</v>
      </c>
      <c r="BG1" s="3">
        <v>22</v>
      </c>
      <c r="BH1" s="3">
        <v>18</v>
      </c>
      <c r="BI1" s="3">
        <v>26</v>
      </c>
      <c r="BJ1" s="3">
        <v>6</v>
      </c>
      <c r="BK1" s="3">
        <v>25</v>
      </c>
      <c r="BL1" s="3">
        <v>58</v>
      </c>
      <c r="BM1" s="4"/>
      <c r="BN1" s="3"/>
      <c r="BO1" s="3"/>
      <c r="BP1" s="3"/>
      <c r="BQ1" s="3"/>
      <c r="BR1" s="3"/>
      <c r="BS1" s="3"/>
    </row>
    <row r="2" spans="1:71" ht="15.75">
      <c r="A2" s="5"/>
      <c r="B2" s="6" t="s">
        <v>1</v>
      </c>
      <c r="C2" s="7">
        <f t="shared" ref="C2:BL2" si="0">2*C4/$E4</f>
        <v>2.8235294117647061</v>
      </c>
      <c r="D2" s="7">
        <f t="shared" si="0"/>
        <v>7.6797385620915035</v>
      </c>
      <c r="E2" s="7">
        <f t="shared" si="0"/>
        <v>2</v>
      </c>
      <c r="F2" s="7">
        <f t="shared" si="0"/>
        <v>0.82352941176470584</v>
      </c>
      <c r="G2" s="7">
        <f t="shared" si="0"/>
        <v>0.35294117647058826</v>
      </c>
      <c r="H2" s="7">
        <f t="shared" si="0"/>
        <v>0.82352941176470584</v>
      </c>
      <c r="I2" s="7">
        <f t="shared" si="0"/>
        <v>3.6405228758169934</v>
      </c>
      <c r="J2" s="7">
        <f t="shared" si="0"/>
        <v>3.6405228758169934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0.16339869281045752</v>
      </c>
      <c r="O2" s="7">
        <f t="shared" si="0"/>
        <v>0.16339869281045752</v>
      </c>
      <c r="P2" s="7">
        <f t="shared" si="0"/>
        <v>0.3202614379084967</v>
      </c>
      <c r="Q2" s="7">
        <f t="shared" si="0"/>
        <v>9.6732026143790844</v>
      </c>
      <c r="R2" s="7">
        <f t="shared" si="0"/>
        <v>0.42483660130718953</v>
      </c>
      <c r="S2" s="7">
        <f t="shared" si="0"/>
        <v>0.42483660130718953</v>
      </c>
      <c r="T2" s="7">
        <f t="shared" si="0"/>
        <v>0.21727609962904079</v>
      </c>
      <c r="U2" s="7">
        <f t="shared" si="0"/>
        <v>0.21727609962904079</v>
      </c>
      <c r="V2" s="7">
        <f t="shared" si="0"/>
        <v>10.185185185185183</v>
      </c>
      <c r="W2" s="7">
        <f t="shared" si="0"/>
        <v>15.359477124183007</v>
      </c>
      <c r="X2" s="7">
        <f t="shared" si="0"/>
        <v>8.4967320261437909</v>
      </c>
      <c r="Y2" s="7">
        <f t="shared" si="0"/>
        <v>5.117647058823529</v>
      </c>
      <c r="Z2" s="7">
        <f t="shared" si="0"/>
        <v>6.3856209150326801</v>
      </c>
      <c r="AA2" s="7">
        <f t="shared" si="0"/>
        <v>3.4313725490196076</v>
      </c>
      <c r="AB2" s="7">
        <f t="shared" si="0"/>
        <v>0.26395173453996984</v>
      </c>
      <c r="AC2" s="7">
        <f t="shared" si="0"/>
        <v>1.4313725490196079</v>
      </c>
      <c r="AD2" s="7">
        <f t="shared" si="0"/>
        <v>0.18280620038564596</v>
      </c>
      <c r="AE2" s="7">
        <f t="shared" si="0"/>
        <v>2.8169934640522878</v>
      </c>
      <c r="AF2" s="7">
        <f t="shared" si="0"/>
        <v>0.28833095844956885</v>
      </c>
      <c r="AG2" s="7">
        <f t="shared" si="0"/>
        <v>7.6797385620915035</v>
      </c>
      <c r="AH2" s="7">
        <f t="shared" si="0"/>
        <v>3.4313725490196076</v>
      </c>
      <c r="AI2" s="7">
        <f t="shared" si="0"/>
        <v>1.4313725490196079</v>
      </c>
      <c r="AJ2" s="7">
        <f t="shared" si="0"/>
        <v>2.8169934640522878</v>
      </c>
      <c r="AK2" s="7">
        <f t="shared" si="0"/>
        <v>19</v>
      </c>
      <c r="AL2" s="7">
        <f t="shared" si="0"/>
        <v>0.11764705882352941</v>
      </c>
      <c r="AM2" s="7">
        <f t="shared" si="0"/>
        <v>0.33333333333333331</v>
      </c>
      <c r="AN2" s="7">
        <f t="shared" si="0"/>
        <v>0</v>
      </c>
      <c r="AO2" s="7">
        <f t="shared" si="0"/>
        <v>0.18954248366013071</v>
      </c>
      <c r="AP2" s="7">
        <f t="shared" si="0"/>
        <v>9.8039215686274508E-2</v>
      </c>
      <c r="AQ2" s="7">
        <f t="shared" si="0"/>
        <v>0.32679738562091504</v>
      </c>
      <c r="AR2" s="7">
        <f t="shared" si="0"/>
        <v>0.15032679738562091</v>
      </c>
      <c r="AS2" s="7">
        <f t="shared" si="0"/>
        <v>0.52941176470588236</v>
      </c>
      <c r="AT2" s="7">
        <f t="shared" si="0"/>
        <v>0.44444444444444442</v>
      </c>
      <c r="AU2" s="7">
        <f t="shared" si="0"/>
        <v>0.90849673202614378</v>
      </c>
      <c r="AV2" s="7">
        <f t="shared" si="0"/>
        <v>0.20915032679738563</v>
      </c>
      <c r="AW2" s="7">
        <f t="shared" si="0"/>
        <v>0.56209150326797386</v>
      </c>
      <c r="AX2" s="7">
        <f t="shared" si="0"/>
        <v>0.45098039215686275</v>
      </c>
      <c r="AY2" s="7">
        <f t="shared" si="0"/>
        <v>1.0326797385620916</v>
      </c>
      <c r="AZ2" s="7">
        <f t="shared" si="0"/>
        <v>0.34640522875816993</v>
      </c>
      <c r="BA2" s="7">
        <f t="shared" si="0"/>
        <v>1.0457516339869282</v>
      </c>
      <c r="BB2" s="7">
        <f t="shared" si="0"/>
        <v>1.9607843137254902E-2</v>
      </c>
      <c r="BC2" s="7">
        <f t="shared" si="0"/>
        <v>0.1437908496732026</v>
      </c>
      <c r="BD2" s="7">
        <f t="shared" si="0"/>
        <v>1.3071895424836602E-2</v>
      </c>
      <c r="BE2" s="7">
        <f t="shared" si="0"/>
        <v>0.17647058823529413</v>
      </c>
      <c r="BF2" s="7">
        <f t="shared" si="0"/>
        <v>0.68627450980392157</v>
      </c>
      <c r="BG2" s="7">
        <f t="shared" si="0"/>
        <v>0.99346405228758172</v>
      </c>
      <c r="BH2" s="7">
        <f t="shared" si="0"/>
        <v>0.5490196078431373</v>
      </c>
      <c r="BI2" s="7">
        <f t="shared" si="0"/>
        <v>1.0980392156862746</v>
      </c>
      <c r="BJ2" s="7">
        <f t="shared" si="0"/>
        <v>0.23529411764705882</v>
      </c>
      <c r="BK2" s="7">
        <f t="shared" si="0"/>
        <v>1.2679738562091503</v>
      </c>
      <c r="BL2" s="7">
        <f t="shared" si="0"/>
        <v>2.8496732026143792</v>
      </c>
      <c r="BM2" s="8"/>
      <c r="BN2" s="7">
        <f t="shared" ref="BN2:BS2" si="1">2*BN4/$E4</f>
        <v>0.43455219925808158</v>
      </c>
      <c r="BO2" s="7">
        <f t="shared" si="1"/>
        <v>0.11764705882352941</v>
      </c>
      <c r="BP2" s="7">
        <f t="shared" si="1"/>
        <v>6.535947712418301E-2</v>
      </c>
      <c r="BQ2" s="7">
        <f t="shared" si="1"/>
        <v>77.039215686274517</v>
      </c>
      <c r="BR2" s="7">
        <f t="shared" si="1"/>
        <v>1.1820300294610393</v>
      </c>
      <c r="BS2" s="7">
        <f t="shared" si="1"/>
        <v>0.1111111111111111</v>
      </c>
    </row>
    <row r="3" spans="1:71" ht="15.75">
      <c r="A3" s="5"/>
      <c r="B3" s="6" t="s">
        <v>2</v>
      </c>
      <c r="C3" s="7">
        <f>C4/[1]Дано!$C$9</f>
        <v>24</v>
      </c>
      <c r="D3" s="7">
        <f>D4/[1]Дано!$C$9</f>
        <v>65.277777777777771</v>
      </c>
      <c r="E3" s="7">
        <f>E4/[1]Дано!$C$9</f>
        <v>17</v>
      </c>
      <c r="F3" s="7">
        <f>F4/[1]Дано!$C$9</f>
        <v>7</v>
      </c>
      <c r="G3" s="7">
        <f>G4/[1]Дано!$C$9</f>
        <v>3</v>
      </c>
      <c r="H3" s="7">
        <f>H4/[1]Дано!$C$9</f>
        <v>7</v>
      </c>
      <c r="I3" s="7">
        <f>I4/[1]Дано!$C$9</f>
        <v>30.944444444444443</v>
      </c>
      <c r="J3" s="7">
        <f>J4/[1]Дано!$C$9</f>
        <v>30.944444444444443</v>
      </c>
      <c r="K3" s="7">
        <f>K4/[1]Дано!$C$9</f>
        <v>0</v>
      </c>
      <c r="L3" s="7">
        <f>L4/[1]Дано!$C$9</f>
        <v>0</v>
      </c>
      <c r="M3" s="7">
        <f>M4/[1]Дано!$C$9</f>
        <v>0</v>
      </c>
      <c r="N3" s="7">
        <f>N4/[1]Дано!$C$9</f>
        <v>1.3888888888888888</v>
      </c>
      <c r="O3" s="7">
        <f>O4/[1]Дано!$C$9</f>
        <v>1.3888888888888888</v>
      </c>
      <c r="P3" s="7">
        <f>P4/[1]Дано!$C$9</f>
        <v>2.7222222222222223</v>
      </c>
      <c r="Q3" s="7">
        <f>Q4/[1]Дано!$C$9</f>
        <v>82.222222222222229</v>
      </c>
      <c r="R3" s="7">
        <f>R4/[1]Дано!$C$9</f>
        <v>3.6111111111111112</v>
      </c>
      <c r="S3" s="7">
        <f>S4/[1]Дано!$C$9</f>
        <v>3.6111111111111112</v>
      </c>
      <c r="T3" s="7">
        <f>T4/[1]Дано!$C$9</f>
        <v>1.8468468468468469</v>
      </c>
      <c r="U3" s="7">
        <f>U4/[1]Дано!$C$9</f>
        <v>1.8468468468468469</v>
      </c>
      <c r="V3" s="7">
        <f>V4/[1]Дано!$C$9</f>
        <v>86.574074074074062</v>
      </c>
      <c r="W3" s="7">
        <f>W4/[1]Дано!$C$9</f>
        <v>130.55555555555554</v>
      </c>
      <c r="X3" s="7">
        <f>X4/[1]Дано!$C$9</f>
        <v>72.222222222222229</v>
      </c>
      <c r="Y3" s="7">
        <f>Y4/[1]Дано!$C$9</f>
        <v>43.5</v>
      </c>
      <c r="Z3" s="7">
        <f>Z4/[1]Дано!$C$9</f>
        <v>54.277777777777779</v>
      </c>
      <c r="AA3" s="7">
        <f>AA4/[1]Дано!$C$9</f>
        <v>29.166666666666668</v>
      </c>
      <c r="AB3" s="7">
        <f>AB4/[1]Дано!$C$9</f>
        <v>2.2435897435897436</v>
      </c>
      <c r="AC3" s="7">
        <f>AC4/[1]Дано!$C$9</f>
        <v>12.166666666666666</v>
      </c>
      <c r="AD3" s="7">
        <f>AD4/[1]Дано!$C$9</f>
        <v>1.5538527032779905</v>
      </c>
      <c r="AE3" s="7">
        <f>AE4/[1]Дано!$C$9</f>
        <v>23.944444444444443</v>
      </c>
      <c r="AF3" s="7">
        <f>AF4/[1]Дано!$C$9</f>
        <v>2.4508131468213352</v>
      </c>
      <c r="AG3" s="7">
        <f>AG4/[1]Дано!$C$9</f>
        <v>65.277777777777771</v>
      </c>
      <c r="AH3" s="7">
        <f>AH4/[1]Дано!$C$9</f>
        <v>29.166666666666668</v>
      </c>
      <c r="AI3" s="7">
        <f>AI4/[1]Дано!$C$9</f>
        <v>12.166666666666666</v>
      </c>
      <c r="AJ3" s="7">
        <f>AJ4/[1]Дано!$C$9</f>
        <v>23.944444444444443</v>
      </c>
      <c r="AK3" s="7">
        <f>AK4/[1]Дано!$C$9</f>
        <v>161.5</v>
      </c>
      <c r="AL3" s="7">
        <f>AL4/[1]Дано!$C$9</f>
        <v>1</v>
      </c>
      <c r="AM3" s="7">
        <f>AM4/[1]Дано!$C$9</f>
        <v>2.8333333333333335</v>
      </c>
      <c r="AN3" s="7">
        <f>AN4/[1]Дано!$C$9</f>
        <v>0</v>
      </c>
      <c r="AO3" s="7">
        <f>AO4/[1]Дано!$C$9</f>
        <v>1.6111111111111112</v>
      </c>
      <c r="AP3" s="7">
        <f>AP4/[1]Дано!$C$9</f>
        <v>0.83333333333333337</v>
      </c>
      <c r="AQ3" s="7">
        <f>AQ4/[1]Дано!$C$9</f>
        <v>2.7777777777777777</v>
      </c>
      <c r="AR3" s="7">
        <f>AR4/[1]Дано!$C$9</f>
        <v>1.2777777777777777</v>
      </c>
      <c r="AS3" s="7">
        <f>AS4/[1]Дано!$C$9</f>
        <v>4.5</v>
      </c>
      <c r="AT3" s="7">
        <f>AT4/[1]Дано!$C$9</f>
        <v>3.7777777777777777</v>
      </c>
      <c r="AU3" s="7">
        <f>AU4/[1]Дано!$C$9</f>
        <v>7.7222222222222223</v>
      </c>
      <c r="AV3" s="7">
        <f>AV4/[1]Дано!$C$9</f>
        <v>1.7777777777777777</v>
      </c>
      <c r="AW3" s="7">
        <f>AW4/[1]Дано!$C$9</f>
        <v>4.7777777777777777</v>
      </c>
      <c r="AX3" s="7">
        <f>AX4/[1]Дано!$C$9</f>
        <v>3.8333333333333335</v>
      </c>
      <c r="AY3" s="7">
        <f>AY4/[1]Дано!$C$9</f>
        <v>8.7777777777777786</v>
      </c>
      <c r="AZ3" s="7">
        <f>AZ4/[1]Дано!$C$9</f>
        <v>2.9444444444444446</v>
      </c>
      <c r="BA3" s="7">
        <f>BA4/[1]Дано!$C$9</f>
        <v>8.8888888888888893</v>
      </c>
      <c r="BB3" s="7">
        <f>BB4/[1]Дано!$C$9</f>
        <v>0.16666666666666666</v>
      </c>
      <c r="BC3" s="7">
        <f>BC4/[1]Дано!$C$9</f>
        <v>1.2222222222222223</v>
      </c>
      <c r="BD3" s="7">
        <f>BD4/[1]Дано!$C$9</f>
        <v>0.1111111111111111</v>
      </c>
      <c r="BE3" s="7">
        <f>BE4/[1]Дано!$C$9</f>
        <v>1.5</v>
      </c>
      <c r="BF3" s="7">
        <f>BF4/[1]Дано!$C$9</f>
        <v>5.833333333333333</v>
      </c>
      <c r="BG3" s="7">
        <f>BG4/[1]Дано!$C$9</f>
        <v>8.4444444444444446</v>
      </c>
      <c r="BH3" s="7">
        <f>BH4/[1]Дано!$C$9</f>
        <v>4.666666666666667</v>
      </c>
      <c r="BI3" s="7">
        <f>BI4/[1]Дано!$C$9</f>
        <v>9.3333333333333339</v>
      </c>
      <c r="BJ3" s="7">
        <f>BJ4/[1]Дано!$C$9</f>
        <v>2</v>
      </c>
      <c r="BK3" s="7">
        <f>BK4/[1]Дано!$C$9</f>
        <v>10.777777777777779</v>
      </c>
      <c r="BL3" s="7">
        <f>BL4/[1]Дано!$C$9</f>
        <v>24.222222222222221</v>
      </c>
      <c r="BM3" s="8"/>
      <c r="BN3" s="7">
        <f>BN4/[1]Дано!$C$9</f>
        <v>3.6936936936936937</v>
      </c>
      <c r="BO3" s="7">
        <f>BO4/[1]Дано!$C$9</f>
        <v>1</v>
      </c>
      <c r="BP3" s="7">
        <f>BP4/[1]Дано!$C$9</f>
        <v>0.55555555555555558</v>
      </c>
      <c r="BQ3" s="7">
        <f>BQ4/[1]Дано!$C$9</f>
        <v>654.83333333333337</v>
      </c>
      <c r="BR3" s="7">
        <f>BR4/[1]Дано!$C$9</f>
        <v>10.047255250418836</v>
      </c>
      <c r="BS3" s="7">
        <f>BS4/[1]Дано!$C$9</f>
        <v>0.94444444444444442</v>
      </c>
    </row>
    <row r="4" spans="1:71" ht="15.75">
      <c r="A4" s="9"/>
      <c r="B4" s="10" t="s">
        <v>3</v>
      </c>
      <c r="C4" s="11">
        <f t="shared" ref="C4:S4" si="2">SUM(C7:C24)</f>
        <v>432</v>
      </c>
      <c r="D4" s="11">
        <f t="shared" si="2"/>
        <v>1175</v>
      </c>
      <c r="E4" s="11">
        <f t="shared" si="2"/>
        <v>306</v>
      </c>
      <c r="F4" s="11">
        <f t="shared" si="2"/>
        <v>126</v>
      </c>
      <c r="G4" s="11">
        <f t="shared" si="2"/>
        <v>54</v>
      </c>
      <c r="H4" s="11">
        <f t="shared" si="2"/>
        <v>126</v>
      </c>
      <c r="I4" s="11">
        <f t="shared" si="2"/>
        <v>557</v>
      </c>
      <c r="J4" s="11">
        <f t="shared" si="2"/>
        <v>557</v>
      </c>
      <c r="K4" s="11">
        <f t="shared" si="2"/>
        <v>0</v>
      </c>
      <c r="L4" s="11">
        <f t="shared" si="2"/>
        <v>0</v>
      </c>
      <c r="M4" s="11">
        <f t="shared" si="2"/>
        <v>0</v>
      </c>
      <c r="N4" s="11">
        <f t="shared" si="2"/>
        <v>25</v>
      </c>
      <c r="O4" s="11">
        <f t="shared" si="2"/>
        <v>25</v>
      </c>
      <c r="P4" s="11">
        <f t="shared" si="2"/>
        <v>49</v>
      </c>
      <c r="Q4" s="11">
        <f t="shared" si="2"/>
        <v>1480</v>
      </c>
      <c r="R4" s="11">
        <f t="shared" si="2"/>
        <v>65</v>
      </c>
      <c r="S4" s="11">
        <f t="shared" si="2"/>
        <v>65</v>
      </c>
      <c r="T4" s="11">
        <f>100*(I4-R4)/Q4</f>
        <v>33.243243243243242</v>
      </c>
      <c r="U4" s="11">
        <f>100*(J4-S4)/Q4</f>
        <v>33.243243243243242</v>
      </c>
      <c r="V4" s="11">
        <f t="shared" ref="V4:AA4" si="3">SUM(V7:V24)</f>
        <v>1558.333333333333</v>
      </c>
      <c r="W4" s="11">
        <f t="shared" si="3"/>
        <v>2350</v>
      </c>
      <c r="X4" s="11">
        <f t="shared" si="3"/>
        <v>1300</v>
      </c>
      <c r="Y4" s="11">
        <f t="shared" si="3"/>
        <v>783</v>
      </c>
      <c r="Z4" s="11">
        <f t="shared" si="3"/>
        <v>977</v>
      </c>
      <c r="AA4" s="11">
        <f t="shared" si="3"/>
        <v>525</v>
      </c>
      <c r="AB4" s="11">
        <f>100*AA4/X4</f>
        <v>40.384615384615387</v>
      </c>
      <c r="AC4" s="11">
        <f>SUM(AC7:AC24)</f>
        <v>219</v>
      </c>
      <c r="AD4" s="11">
        <f>100*AC4/Y4</f>
        <v>27.969348659003831</v>
      </c>
      <c r="AE4" s="11">
        <f>SUM(AE7:AE24)</f>
        <v>431</v>
      </c>
      <c r="AF4" s="11">
        <f>100*AE4/Z4</f>
        <v>44.114636642784035</v>
      </c>
      <c r="AG4" s="11">
        <f t="shared" ref="AG4:BL4" si="4">SUM(AG7:AG24)</f>
        <v>1175</v>
      </c>
      <c r="AH4" s="11">
        <f t="shared" si="4"/>
        <v>525</v>
      </c>
      <c r="AI4" s="11">
        <f t="shared" si="4"/>
        <v>219</v>
      </c>
      <c r="AJ4" s="11">
        <f t="shared" si="4"/>
        <v>431</v>
      </c>
      <c r="AK4" s="11">
        <f t="shared" si="4"/>
        <v>2907</v>
      </c>
      <c r="AL4" s="11">
        <f t="shared" si="4"/>
        <v>18</v>
      </c>
      <c r="AM4" s="11">
        <f t="shared" si="4"/>
        <v>51</v>
      </c>
      <c r="AN4" s="11">
        <f t="shared" si="4"/>
        <v>0</v>
      </c>
      <c r="AO4" s="11">
        <f t="shared" si="4"/>
        <v>29</v>
      </c>
      <c r="AP4" s="11">
        <f t="shared" si="4"/>
        <v>15</v>
      </c>
      <c r="AQ4" s="11">
        <f t="shared" si="4"/>
        <v>50</v>
      </c>
      <c r="AR4" s="11">
        <f t="shared" si="4"/>
        <v>23</v>
      </c>
      <c r="AS4" s="11">
        <f t="shared" si="4"/>
        <v>81</v>
      </c>
      <c r="AT4" s="11">
        <f t="shared" si="4"/>
        <v>68</v>
      </c>
      <c r="AU4" s="11">
        <f t="shared" si="4"/>
        <v>139</v>
      </c>
      <c r="AV4" s="11">
        <f t="shared" si="4"/>
        <v>32</v>
      </c>
      <c r="AW4" s="11">
        <f t="shared" si="4"/>
        <v>86</v>
      </c>
      <c r="AX4" s="11">
        <f t="shared" si="4"/>
        <v>69</v>
      </c>
      <c r="AY4" s="11">
        <f t="shared" si="4"/>
        <v>158</v>
      </c>
      <c r="AZ4" s="11">
        <f t="shared" si="4"/>
        <v>53</v>
      </c>
      <c r="BA4" s="11">
        <f t="shared" si="4"/>
        <v>160</v>
      </c>
      <c r="BB4" s="11">
        <f t="shared" si="4"/>
        <v>3</v>
      </c>
      <c r="BC4" s="11">
        <f t="shared" si="4"/>
        <v>22</v>
      </c>
      <c r="BD4" s="11">
        <f t="shared" si="4"/>
        <v>2</v>
      </c>
      <c r="BE4" s="11">
        <f t="shared" si="4"/>
        <v>27</v>
      </c>
      <c r="BF4" s="11">
        <f t="shared" si="4"/>
        <v>105</v>
      </c>
      <c r="BG4" s="11">
        <f t="shared" si="4"/>
        <v>152</v>
      </c>
      <c r="BH4" s="11">
        <f t="shared" si="4"/>
        <v>84</v>
      </c>
      <c r="BI4" s="11">
        <f t="shared" si="4"/>
        <v>168</v>
      </c>
      <c r="BJ4" s="11">
        <f t="shared" si="4"/>
        <v>36</v>
      </c>
      <c r="BK4" s="11">
        <f t="shared" si="4"/>
        <v>194</v>
      </c>
      <c r="BL4" s="11">
        <f t="shared" si="4"/>
        <v>436</v>
      </c>
      <c r="BM4" s="12"/>
      <c r="BN4" s="11">
        <f>T4+U4</f>
        <v>66.486486486486484</v>
      </c>
      <c r="BO4" s="11">
        <f t="shared" ref="BO4:BS4" si="5">SUM(BO7:BO24)</f>
        <v>18</v>
      </c>
      <c r="BP4" s="11">
        <f t="shared" si="5"/>
        <v>10</v>
      </c>
      <c r="BQ4" s="11">
        <f t="shared" si="5"/>
        <v>11787</v>
      </c>
      <c r="BR4" s="11">
        <f t="shared" si="5"/>
        <v>180.85059450753903</v>
      </c>
      <c r="BS4" s="11">
        <f t="shared" si="5"/>
        <v>17</v>
      </c>
    </row>
    <row r="5" spans="1:71" ht="15.75">
      <c r="A5" s="13" t="s">
        <v>4</v>
      </c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6" t="s">
        <v>5</v>
      </c>
      <c r="S5" s="17"/>
      <c r="T5" s="7"/>
      <c r="U5" s="7"/>
      <c r="V5" s="7"/>
      <c r="W5" s="7"/>
      <c r="X5" s="18" t="s">
        <v>6</v>
      </c>
      <c r="Y5" s="19"/>
      <c r="Z5" s="20"/>
      <c r="AA5" s="18" t="s">
        <v>7</v>
      </c>
      <c r="AB5" s="19"/>
      <c r="AC5" s="19"/>
      <c r="AD5" s="19"/>
      <c r="AE5" s="19"/>
      <c r="AF5" s="20"/>
      <c r="AG5" s="18" t="s">
        <v>8</v>
      </c>
      <c r="AH5" s="19"/>
      <c r="AI5" s="19"/>
      <c r="AJ5" s="19"/>
      <c r="AK5" s="20"/>
      <c r="AL5" s="21" t="s">
        <v>9</v>
      </c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2"/>
      <c r="BG5" s="22"/>
      <c r="BH5" s="22"/>
      <c r="BI5" s="22"/>
      <c r="BJ5" s="22"/>
      <c r="BK5" s="15"/>
      <c r="BL5" s="23"/>
      <c r="BM5" s="24"/>
      <c r="BN5" s="7"/>
      <c r="BO5" s="7"/>
      <c r="BP5" s="7"/>
      <c r="BQ5" s="7"/>
      <c r="BR5" s="7"/>
      <c r="BS5" s="7"/>
    </row>
    <row r="6" spans="1:71" ht="15.75">
      <c r="A6" s="25"/>
      <c r="B6" s="26" t="s">
        <v>10</v>
      </c>
      <c r="C6" s="27" t="s">
        <v>11</v>
      </c>
      <c r="D6" s="27" t="s">
        <v>12</v>
      </c>
      <c r="E6" s="28" t="s">
        <v>13</v>
      </c>
      <c r="F6" s="28" t="s">
        <v>14</v>
      </c>
      <c r="G6" s="28" t="s">
        <v>15</v>
      </c>
      <c r="H6" s="28" t="s">
        <v>16</v>
      </c>
      <c r="I6" s="28" t="s">
        <v>17</v>
      </c>
      <c r="J6" s="28" t="s">
        <v>18</v>
      </c>
      <c r="K6" s="28" t="str">
        <f>"+-"</f>
        <v>+-</v>
      </c>
      <c r="L6" s="27" t="s">
        <v>19</v>
      </c>
      <c r="M6" s="28" t="s">
        <v>20</v>
      </c>
      <c r="N6" s="28" t="s">
        <v>21</v>
      </c>
      <c r="O6" s="28" t="s">
        <v>22</v>
      </c>
      <c r="P6" s="28">
        <v>0</v>
      </c>
      <c r="Q6" s="27" t="s">
        <v>23</v>
      </c>
      <c r="R6" s="28" t="s">
        <v>24</v>
      </c>
      <c r="S6" s="28" t="s">
        <v>25</v>
      </c>
      <c r="T6" s="29" t="s">
        <v>26</v>
      </c>
      <c r="U6" s="29" t="s">
        <v>27</v>
      </c>
      <c r="V6" s="29" t="s">
        <v>28</v>
      </c>
      <c r="W6" s="29" t="s">
        <v>29</v>
      </c>
      <c r="X6" s="28">
        <v>1</v>
      </c>
      <c r="Y6" s="28" t="s">
        <v>30</v>
      </c>
      <c r="Z6" s="28">
        <v>2</v>
      </c>
      <c r="AA6" s="30">
        <v>1</v>
      </c>
      <c r="AB6" s="31"/>
      <c r="AC6" s="30" t="s">
        <v>30</v>
      </c>
      <c r="AD6" s="31"/>
      <c r="AE6" s="30">
        <v>2</v>
      </c>
      <c r="AF6" s="31"/>
      <c r="AG6" s="32" t="s">
        <v>31</v>
      </c>
      <c r="AH6" s="28">
        <v>1</v>
      </c>
      <c r="AI6" s="28" t="s">
        <v>30</v>
      </c>
      <c r="AJ6" s="28">
        <v>2</v>
      </c>
      <c r="AK6" s="32" t="s">
        <v>32</v>
      </c>
      <c r="AL6" s="30" t="s">
        <v>14</v>
      </c>
      <c r="AM6" s="31"/>
      <c r="AN6" s="30" t="s">
        <v>15</v>
      </c>
      <c r="AO6" s="31"/>
      <c r="AP6" s="30" t="s">
        <v>16</v>
      </c>
      <c r="AQ6" s="31"/>
      <c r="AR6" s="30" t="s">
        <v>33</v>
      </c>
      <c r="AS6" s="31"/>
      <c r="AT6" s="30" t="s">
        <v>34</v>
      </c>
      <c r="AU6" s="31"/>
      <c r="AV6" s="30" t="s">
        <v>35</v>
      </c>
      <c r="AW6" s="31"/>
      <c r="AX6" s="30" t="s">
        <v>36</v>
      </c>
      <c r="AY6" s="31"/>
      <c r="AZ6" s="30" t="s">
        <v>16</v>
      </c>
      <c r="BA6" s="31"/>
      <c r="BB6" s="30" t="s">
        <v>37</v>
      </c>
      <c r="BC6" s="31"/>
      <c r="BD6" s="30" t="s">
        <v>35</v>
      </c>
      <c r="BE6" s="31"/>
      <c r="BF6" s="32" t="s">
        <v>38</v>
      </c>
      <c r="BG6" s="32" t="s">
        <v>39</v>
      </c>
      <c r="BH6" s="32" t="s">
        <v>40</v>
      </c>
      <c r="BI6" s="32" t="s">
        <v>41</v>
      </c>
      <c r="BJ6" s="32" t="s">
        <v>42</v>
      </c>
      <c r="BK6" s="29" t="s">
        <v>43</v>
      </c>
      <c r="BL6" s="32" t="s">
        <v>44</v>
      </c>
      <c r="BM6" s="33" t="s">
        <v>45</v>
      </c>
      <c r="BN6" s="29" t="s">
        <v>46</v>
      </c>
      <c r="BO6" s="29" t="s">
        <v>47</v>
      </c>
      <c r="BP6" s="29" t="s">
        <v>48</v>
      </c>
      <c r="BQ6" s="29"/>
      <c r="BR6" s="29" t="s">
        <v>49</v>
      </c>
      <c r="BS6" s="29"/>
    </row>
    <row r="7" spans="1:71" ht="15.75">
      <c r="A7" s="5">
        <v>1</v>
      </c>
      <c r="B7" s="34" t="s">
        <v>50</v>
      </c>
      <c r="C7" s="7">
        <v>35</v>
      </c>
      <c r="D7" s="7">
        <v>73</v>
      </c>
      <c r="E7" s="7">
        <v>17</v>
      </c>
      <c r="F7" s="7">
        <v>11</v>
      </c>
      <c r="G7" s="7">
        <v>2</v>
      </c>
      <c r="H7" s="7">
        <v>4</v>
      </c>
      <c r="I7" s="7">
        <v>42</v>
      </c>
      <c r="J7" s="7">
        <v>21</v>
      </c>
      <c r="K7" s="7">
        <f t="shared" ref="K7:K24" si="6">I7-J7</f>
        <v>21</v>
      </c>
      <c r="L7" s="7">
        <v>0</v>
      </c>
      <c r="M7" s="7"/>
      <c r="N7" s="7">
        <v>3</v>
      </c>
      <c r="O7" s="7"/>
      <c r="P7" s="7">
        <v>6</v>
      </c>
      <c r="Q7" s="7">
        <v>77</v>
      </c>
      <c r="R7" s="7">
        <v>6</v>
      </c>
      <c r="S7" s="7">
        <v>1</v>
      </c>
      <c r="T7" s="7">
        <f t="shared" ref="T7:T24" si="7">100*(I7-R7)/Q7</f>
        <v>46.753246753246756</v>
      </c>
      <c r="U7" s="7">
        <f t="shared" ref="U7:U24" si="8">100*(J7-S7)/Q7</f>
        <v>25.974025974025974</v>
      </c>
      <c r="V7" s="7">
        <v>89</v>
      </c>
      <c r="W7" s="7">
        <v>125</v>
      </c>
      <c r="X7" s="7">
        <v>72</v>
      </c>
      <c r="Y7" s="7">
        <v>47</v>
      </c>
      <c r="Z7" s="7">
        <v>51</v>
      </c>
      <c r="AA7" s="7">
        <v>32</v>
      </c>
      <c r="AB7" s="7">
        <f t="shared" ref="AB7:AB24" si="9">100*AA7/X7</f>
        <v>44.444444444444443</v>
      </c>
      <c r="AC7" s="7">
        <v>16</v>
      </c>
      <c r="AD7" s="7">
        <f t="shared" ref="AD7:AD24" si="10">100*AC7/Y7</f>
        <v>34.042553191489361</v>
      </c>
      <c r="AE7" s="7">
        <v>25</v>
      </c>
      <c r="AF7" s="7">
        <f t="shared" ref="AF7:AF24" si="11">100*AE7/Z7</f>
        <v>49.019607843137258</v>
      </c>
      <c r="AG7" s="7">
        <v>52</v>
      </c>
      <c r="AH7" s="7">
        <v>21</v>
      </c>
      <c r="AI7" s="7">
        <v>12</v>
      </c>
      <c r="AJ7" s="7">
        <v>19</v>
      </c>
      <c r="AK7" s="7">
        <v>174</v>
      </c>
      <c r="AL7" s="7">
        <v>1</v>
      </c>
      <c r="AM7" s="7">
        <v>5</v>
      </c>
      <c r="AN7" s="7">
        <v>0</v>
      </c>
      <c r="AO7" s="7">
        <v>2</v>
      </c>
      <c r="AP7" s="7">
        <v>0</v>
      </c>
      <c r="AQ7" s="7">
        <v>2</v>
      </c>
      <c r="AR7" s="7">
        <v>0</v>
      </c>
      <c r="AS7" s="7">
        <v>2</v>
      </c>
      <c r="AT7" s="7">
        <v>1</v>
      </c>
      <c r="AU7" s="7">
        <v>14</v>
      </c>
      <c r="AV7" s="7">
        <v>8</v>
      </c>
      <c r="AW7" s="7">
        <v>8</v>
      </c>
      <c r="AX7" s="7">
        <v>17</v>
      </c>
      <c r="AY7" s="7">
        <v>17</v>
      </c>
      <c r="AZ7" s="7">
        <v>3</v>
      </c>
      <c r="BA7" s="7">
        <v>5</v>
      </c>
      <c r="BB7" s="7">
        <v>0</v>
      </c>
      <c r="BC7" s="7"/>
      <c r="BD7" s="7">
        <v>0</v>
      </c>
      <c r="BE7" s="7">
        <v>5</v>
      </c>
      <c r="BF7" s="7">
        <v>8</v>
      </c>
      <c r="BG7" s="7">
        <v>9</v>
      </c>
      <c r="BH7" s="7">
        <v>8</v>
      </c>
      <c r="BI7" s="7">
        <v>11</v>
      </c>
      <c r="BJ7" s="7">
        <v>4</v>
      </c>
      <c r="BK7" s="7">
        <v>10</v>
      </c>
      <c r="BL7" s="7">
        <v>23</v>
      </c>
      <c r="BM7" s="8" t="s">
        <v>51</v>
      </c>
      <c r="BN7" s="7">
        <f t="shared" ref="BN7:BN24" si="12">T7+U7</f>
        <v>72.727272727272734</v>
      </c>
      <c r="BO7" s="7">
        <v>0</v>
      </c>
      <c r="BP7" s="7">
        <v>0</v>
      </c>
      <c r="BQ7" s="7">
        <v>722</v>
      </c>
      <c r="BR7" s="35">
        <f t="shared" ref="BR7:BR24" si="13">BQ7/D7</f>
        <v>9.8904109589041092</v>
      </c>
      <c r="BS7" s="7">
        <v>1</v>
      </c>
    </row>
    <row r="8" spans="1:71" ht="15.75">
      <c r="A8" s="5">
        <v>2</v>
      </c>
      <c r="B8" s="34" t="s">
        <v>52</v>
      </c>
      <c r="C8" s="7">
        <v>33</v>
      </c>
      <c r="D8" s="7">
        <v>77</v>
      </c>
      <c r="E8" s="7">
        <v>17</v>
      </c>
      <c r="F8" s="7">
        <v>10</v>
      </c>
      <c r="G8" s="7">
        <v>3</v>
      </c>
      <c r="H8" s="7">
        <v>4</v>
      </c>
      <c r="I8" s="7">
        <v>35</v>
      </c>
      <c r="J8" s="7">
        <v>22</v>
      </c>
      <c r="K8" s="7">
        <f t="shared" si="6"/>
        <v>13</v>
      </c>
      <c r="L8" s="7">
        <v>0</v>
      </c>
      <c r="M8" s="7"/>
      <c r="N8" s="7">
        <v>2</v>
      </c>
      <c r="O8" s="7"/>
      <c r="P8" s="7">
        <v>4</v>
      </c>
      <c r="Q8" s="7">
        <v>80</v>
      </c>
      <c r="R8" s="7">
        <v>6</v>
      </c>
      <c r="S8" s="7">
        <v>2</v>
      </c>
      <c r="T8" s="7">
        <f t="shared" si="7"/>
        <v>36.25</v>
      </c>
      <c r="U8" s="7">
        <f t="shared" si="8"/>
        <v>25</v>
      </c>
      <c r="V8" s="7">
        <v>91.944444444444457</v>
      </c>
      <c r="W8" s="7">
        <v>141</v>
      </c>
      <c r="X8" s="7">
        <v>62</v>
      </c>
      <c r="Y8" s="7">
        <v>54</v>
      </c>
      <c r="Z8" s="7">
        <v>54</v>
      </c>
      <c r="AA8" s="7">
        <v>28</v>
      </c>
      <c r="AB8" s="7">
        <f t="shared" si="9"/>
        <v>45.161290322580648</v>
      </c>
      <c r="AC8" s="7">
        <v>21</v>
      </c>
      <c r="AD8" s="7">
        <f t="shared" si="10"/>
        <v>38.888888888888886</v>
      </c>
      <c r="AE8" s="7">
        <v>28</v>
      </c>
      <c r="AF8" s="7">
        <f t="shared" si="11"/>
        <v>51.851851851851855</v>
      </c>
      <c r="AG8" s="7">
        <v>64</v>
      </c>
      <c r="AH8" s="7">
        <v>26</v>
      </c>
      <c r="AI8" s="7">
        <v>15</v>
      </c>
      <c r="AJ8" s="7">
        <v>23</v>
      </c>
      <c r="AK8" s="7">
        <v>142</v>
      </c>
      <c r="AL8" s="7">
        <v>1</v>
      </c>
      <c r="AM8" s="7">
        <v>4</v>
      </c>
      <c r="AN8" s="7">
        <v>0</v>
      </c>
      <c r="AO8" s="7">
        <v>1</v>
      </c>
      <c r="AP8" s="7">
        <v>0</v>
      </c>
      <c r="AQ8" s="7">
        <v>1</v>
      </c>
      <c r="AR8" s="7">
        <v>0</v>
      </c>
      <c r="AS8" s="7">
        <v>3</v>
      </c>
      <c r="AT8" s="7">
        <v>2</v>
      </c>
      <c r="AU8" s="7">
        <v>9</v>
      </c>
      <c r="AV8" s="7">
        <v>1</v>
      </c>
      <c r="AW8" s="7">
        <v>5</v>
      </c>
      <c r="AX8" s="7">
        <v>1</v>
      </c>
      <c r="AY8" s="7">
        <v>6</v>
      </c>
      <c r="AZ8" s="7">
        <v>4</v>
      </c>
      <c r="BA8" s="7">
        <v>6</v>
      </c>
      <c r="BB8" s="7">
        <v>0</v>
      </c>
      <c r="BC8" s="7">
        <v>1</v>
      </c>
      <c r="BD8" s="7">
        <v>0</v>
      </c>
      <c r="BE8" s="7">
        <v>2</v>
      </c>
      <c r="BF8" s="7">
        <v>6</v>
      </c>
      <c r="BG8" s="7">
        <v>9</v>
      </c>
      <c r="BH8" s="7">
        <v>6</v>
      </c>
      <c r="BI8" s="7">
        <v>12</v>
      </c>
      <c r="BJ8" s="7">
        <v>2</v>
      </c>
      <c r="BK8" s="7">
        <v>10</v>
      </c>
      <c r="BL8" s="7">
        <v>32</v>
      </c>
      <c r="BM8" s="8" t="s">
        <v>51</v>
      </c>
      <c r="BN8" s="7">
        <f t="shared" si="12"/>
        <v>61.25</v>
      </c>
      <c r="BO8" s="7">
        <v>3</v>
      </c>
      <c r="BP8" s="7">
        <v>0</v>
      </c>
      <c r="BQ8" s="7">
        <v>789</v>
      </c>
      <c r="BR8" s="35">
        <f t="shared" si="13"/>
        <v>10.246753246753247</v>
      </c>
      <c r="BS8" s="7">
        <v>1</v>
      </c>
    </row>
    <row r="9" spans="1:71" ht="15.75">
      <c r="A9" s="5">
        <v>3</v>
      </c>
      <c r="B9" s="34" t="s">
        <v>53</v>
      </c>
      <c r="C9" s="7">
        <v>29</v>
      </c>
      <c r="D9" s="7">
        <v>69</v>
      </c>
      <c r="E9" s="7">
        <v>17</v>
      </c>
      <c r="F9" s="7">
        <v>9</v>
      </c>
      <c r="G9" s="7">
        <v>2</v>
      </c>
      <c r="H9" s="7">
        <v>6</v>
      </c>
      <c r="I9" s="7">
        <v>34</v>
      </c>
      <c r="J9" s="7">
        <v>31</v>
      </c>
      <c r="K9" s="7">
        <f t="shared" si="6"/>
        <v>3</v>
      </c>
      <c r="L9" s="7">
        <v>0</v>
      </c>
      <c r="M9" s="7"/>
      <c r="N9" s="7">
        <v>2</v>
      </c>
      <c r="O9" s="7">
        <v>2</v>
      </c>
      <c r="P9" s="7">
        <v>4</v>
      </c>
      <c r="Q9" s="7">
        <v>84</v>
      </c>
      <c r="R9" s="7">
        <v>2</v>
      </c>
      <c r="S9" s="7">
        <v>5</v>
      </c>
      <c r="T9" s="7">
        <f t="shared" si="7"/>
        <v>38.095238095238095</v>
      </c>
      <c r="U9" s="7">
        <f t="shared" si="8"/>
        <v>30.952380952380953</v>
      </c>
      <c r="V9" s="7">
        <v>92.555555555555543</v>
      </c>
      <c r="W9" s="7">
        <v>135</v>
      </c>
      <c r="X9" s="7">
        <v>77</v>
      </c>
      <c r="Y9" s="7">
        <v>45</v>
      </c>
      <c r="Z9" s="7">
        <v>48</v>
      </c>
      <c r="AA9" s="7">
        <v>33</v>
      </c>
      <c r="AB9" s="7">
        <f t="shared" si="9"/>
        <v>42.857142857142854</v>
      </c>
      <c r="AC9" s="7">
        <v>15</v>
      </c>
      <c r="AD9" s="7">
        <f t="shared" si="10"/>
        <v>33.333333333333336</v>
      </c>
      <c r="AE9" s="7">
        <v>21</v>
      </c>
      <c r="AF9" s="7">
        <f t="shared" si="11"/>
        <v>43.75</v>
      </c>
      <c r="AG9" s="7">
        <v>66</v>
      </c>
      <c r="AH9" s="7">
        <v>31</v>
      </c>
      <c r="AI9" s="7">
        <v>14</v>
      </c>
      <c r="AJ9" s="7">
        <v>21</v>
      </c>
      <c r="AK9" s="7">
        <v>177</v>
      </c>
      <c r="AL9" s="7">
        <v>0</v>
      </c>
      <c r="AM9" s="7">
        <v>5</v>
      </c>
      <c r="AN9" s="7">
        <v>0</v>
      </c>
      <c r="AO9" s="7">
        <v>2</v>
      </c>
      <c r="AP9" s="7">
        <v>1</v>
      </c>
      <c r="AQ9" s="7">
        <v>2</v>
      </c>
      <c r="AR9" s="7">
        <v>1</v>
      </c>
      <c r="AS9" s="7">
        <v>3</v>
      </c>
      <c r="AT9" s="7">
        <v>6</v>
      </c>
      <c r="AU9" s="7">
        <v>9</v>
      </c>
      <c r="AV9" s="7">
        <v>0</v>
      </c>
      <c r="AW9" s="7">
        <v>5</v>
      </c>
      <c r="AX9" s="7">
        <v>3</v>
      </c>
      <c r="AY9" s="7">
        <v>6</v>
      </c>
      <c r="AZ9" s="7">
        <v>1</v>
      </c>
      <c r="BA9" s="7">
        <v>6</v>
      </c>
      <c r="BB9" s="7">
        <v>0</v>
      </c>
      <c r="BC9" s="7">
        <v>1</v>
      </c>
      <c r="BD9" s="7">
        <v>0</v>
      </c>
      <c r="BE9" s="7">
        <v>2</v>
      </c>
      <c r="BF9" s="7">
        <v>7</v>
      </c>
      <c r="BG9" s="7">
        <v>7</v>
      </c>
      <c r="BH9" s="7">
        <v>6</v>
      </c>
      <c r="BI9" s="7">
        <v>13</v>
      </c>
      <c r="BJ9" s="7">
        <v>3</v>
      </c>
      <c r="BK9" s="7">
        <v>10</v>
      </c>
      <c r="BL9" s="7">
        <v>23</v>
      </c>
      <c r="BM9" s="8" t="s">
        <v>54</v>
      </c>
      <c r="BN9" s="7">
        <f t="shared" si="12"/>
        <v>69.047619047619051</v>
      </c>
      <c r="BO9" s="7">
        <v>2</v>
      </c>
      <c r="BP9" s="7">
        <v>0</v>
      </c>
      <c r="BQ9" s="7">
        <v>699</v>
      </c>
      <c r="BR9" s="35">
        <f t="shared" si="13"/>
        <v>10.130434782608695</v>
      </c>
      <c r="BS9" s="7">
        <v>1</v>
      </c>
    </row>
    <row r="10" spans="1:71" ht="15.75">
      <c r="A10" s="5">
        <v>4</v>
      </c>
      <c r="B10" s="34" t="s">
        <v>56</v>
      </c>
      <c r="C10" s="7">
        <v>28</v>
      </c>
      <c r="D10" s="7">
        <v>77</v>
      </c>
      <c r="E10" s="7">
        <v>17</v>
      </c>
      <c r="F10" s="7">
        <v>9</v>
      </c>
      <c r="G10" s="7">
        <v>1</v>
      </c>
      <c r="H10" s="7">
        <v>7</v>
      </c>
      <c r="I10" s="7">
        <v>41</v>
      </c>
      <c r="J10" s="7">
        <v>36</v>
      </c>
      <c r="K10" s="7">
        <f t="shared" si="6"/>
        <v>5</v>
      </c>
      <c r="L10" s="7">
        <v>0</v>
      </c>
      <c r="M10" s="7"/>
      <c r="N10" s="7">
        <v>3</v>
      </c>
      <c r="O10" s="7">
        <v>2</v>
      </c>
      <c r="P10" s="7">
        <v>3</v>
      </c>
      <c r="Q10" s="7">
        <v>92</v>
      </c>
      <c r="R10" s="7">
        <v>4</v>
      </c>
      <c r="S10" s="7">
        <v>5</v>
      </c>
      <c r="T10" s="7">
        <f t="shared" si="7"/>
        <v>40.217391304347828</v>
      </c>
      <c r="U10" s="7">
        <f t="shared" si="8"/>
        <v>33.695652173913047</v>
      </c>
      <c r="V10" s="7">
        <v>79.833333333333329</v>
      </c>
      <c r="W10" s="7">
        <v>149</v>
      </c>
      <c r="X10" s="7">
        <v>57</v>
      </c>
      <c r="Y10" s="7">
        <v>30</v>
      </c>
      <c r="Z10" s="7">
        <v>83</v>
      </c>
      <c r="AA10" s="7">
        <v>27</v>
      </c>
      <c r="AB10" s="7">
        <f t="shared" si="9"/>
        <v>47.368421052631582</v>
      </c>
      <c r="AC10" s="7">
        <v>12</v>
      </c>
      <c r="AD10" s="7">
        <f t="shared" si="10"/>
        <v>40</v>
      </c>
      <c r="AE10" s="7">
        <v>38</v>
      </c>
      <c r="AF10" s="7">
        <f t="shared" si="11"/>
        <v>45.783132530120483</v>
      </c>
      <c r="AG10" s="7">
        <v>72</v>
      </c>
      <c r="AH10" s="7">
        <v>33</v>
      </c>
      <c r="AI10" s="7">
        <v>14</v>
      </c>
      <c r="AJ10" s="7">
        <v>25</v>
      </c>
      <c r="AK10" s="7">
        <v>169</v>
      </c>
      <c r="AL10" s="7">
        <v>0</v>
      </c>
      <c r="AM10" s="7">
        <v>4</v>
      </c>
      <c r="AN10" s="7">
        <v>0</v>
      </c>
      <c r="AO10" s="7">
        <v>1</v>
      </c>
      <c r="AP10" s="7">
        <v>3</v>
      </c>
      <c r="AQ10" s="7">
        <v>3</v>
      </c>
      <c r="AR10" s="7">
        <v>3</v>
      </c>
      <c r="AS10" s="7">
        <v>3</v>
      </c>
      <c r="AT10" s="7">
        <v>7</v>
      </c>
      <c r="AU10" s="7">
        <v>9</v>
      </c>
      <c r="AV10" s="7">
        <v>0</v>
      </c>
      <c r="AW10" s="7">
        <v>4</v>
      </c>
      <c r="AX10" s="7">
        <v>1</v>
      </c>
      <c r="AY10" s="7">
        <v>7</v>
      </c>
      <c r="AZ10" s="7">
        <v>6</v>
      </c>
      <c r="BA10" s="7">
        <v>6</v>
      </c>
      <c r="BB10" s="7">
        <v>0</v>
      </c>
      <c r="BC10" s="7">
        <v>2</v>
      </c>
      <c r="BD10" s="7">
        <v>0</v>
      </c>
      <c r="BE10" s="7">
        <v>1</v>
      </c>
      <c r="BF10" s="7">
        <v>6</v>
      </c>
      <c r="BG10" s="7">
        <v>13</v>
      </c>
      <c r="BH10" s="7">
        <v>4</v>
      </c>
      <c r="BI10" s="7">
        <v>14</v>
      </c>
      <c r="BJ10" s="7"/>
      <c r="BK10" s="7">
        <v>13</v>
      </c>
      <c r="BL10" s="7">
        <v>27</v>
      </c>
      <c r="BM10" s="8" t="s">
        <v>54</v>
      </c>
      <c r="BN10" s="7">
        <f t="shared" si="12"/>
        <v>73.913043478260875</v>
      </c>
      <c r="BO10" s="7">
        <v>1</v>
      </c>
      <c r="BP10" s="7">
        <v>0</v>
      </c>
      <c r="BQ10" s="7">
        <v>682</v>
      </c>
      <c r="BR10" s="35">
        <f t="shared" si="13"/>
        <v>8.8571428571428577</v>
      </c>
      <c r="BS10" s="7">
        <v>1</v>
      </c>
    </row>
    <row r="11" spans="1:71" ht="15.75">
      <c r="A11" s="5">
        <v>5</v>
      </c>
      <c r="B11" s="34" t="s">
        <v>59</v>
      </c>
      <c r="C11" s="7">
        <v>28</v>
      </c>
      <c r="D11" s="7">
        <v>70</v>
      </c>
      <c r="E11" s="7">
        <v>17</v>
      </c>
      <c r="F11" s="7">
        <v>8</v>
      </c>
      <c r="G11" s="7">
        <v>4</v>
      </c>
      <c r="H11" s="7">
        <v>5</v>
      </c>
      <c r="I11" s="7">
        <v>28</v>
      </c>
      <c r="J11" s="7">
        <v>24</v>
      </c>
      <c r="K11" s="7">
        <f t="shared" si="6"/>
        <v>4</v>
      </c>
      <c r="L11" s="7">
        <v>0</v>
      </c>
      <c r="M11" s="7"/>
      <c r="N11" s="7">
        <v>1</v>
      </c>
      <c r="O11" s="7"/>
      <c r="P11" s="7">
        <v>3</v>
      </c>
      <c r="Q11" s="7">
        <v>73</v>
      </c>
      <c r="R11" s="7">
        <v>3</v>
      </c>
      <c r="S11" s="7">
        <v>4</v>
      </c>
      <c r="T11" s="7">
        <f t="shared" si="7"/>
        <v>34.246575342465754</v>
      </c>
      <c r="U11" s="7">
        <f t="shared" si="8"/>
        <v>27.397260273972602</v>
      </c>
      <c r="V11" s="7">
        <v>89.2777777777778</v>
      </c>
      <c r="W11" s="7">
        <v>136</v>
      </c>
      <c r="X11" s="7">
        <v>87</v>
      </c>
      <c r="Y11" s="7">
        <v>32</v>
      </c>
      <c r="Z11" s="7">
        <v>51</v>
      </c>
      <c r="AA11" s="7">
        <v>36</v>
      </c>
      <c r="AB11" s="7">
        <f t="shared" si="9"/>
        <v>41.379310344827587</v>
      </c>
      <c r="AC11" s="7">
        <v>9</v>
      </c>
      <c r="AD11" s="7">
        <f t="shared" si="10"/>
        <v>28.125</v>
      </c>
      <c r="AE11" s="7">
        <v>25</v>
      </c>
      <c r="AF11" s="7">
        <f t="shared" si="11"/>
        <v>49.019607843137258</v>
      </c>
      <c r="AG11" s="7">
        <v>66</v>
      </c>
      <c r="AH11" s="7">
        <v>34</v>
      </c>
      <c r="AI11" s="7">
        <v>10</v>
      </c>
      <c r="AJ11" s="7">
        <v>22</v>
      </c>
      <c r="AK11" s="7">
        <v>161</v>
      </c>
      <c r="AL11" s="7">
        <v>2</v>
      </c>
      <c r="AM11" s="7">
        <v>2</v>
      </c>
      <c r="AN11" s="7">
        <v>0</v>
      </c>
      <c r="AO11" s="7">
        <v>1</v>
      </c>
      <c r="AP11" s="7">
        <v>0</v>
      </c>
      <c r="AQ11" s="7">
        <v>3</v>
      </c>
      <c r="AR11" s="7">
        <v>0</v>
      </c>
      <c r="AS11" s="7">
        <v>4</v>
      </c>
      <c r="AT11" s="7">
        <v>2</v>
      </c>
      <c r="AU11" s="7">
        <v>7</v>
      </c>
      <c r="AV11" s="7">
        <v>4</v>
      </c>
      <c r="AW11" s="7">
        <v>5</v>
      </c>
      <c r="AX11" s="7">
        <v>5</v>
      </c>
      <c r="AY11" s="7">
        <v>5</v>
      </c>
      <c r="AZ11" s="7">
        <v>1</v>
      </c>
      <c r="BA11" s="7">
        <v>7</v>
      </c>
      <c r="BB11" s="7">
        <v>0</v>
      </c>
      <c r="BC11" s="7">
        <v>2</v>
      </c>
      <c r="BD11" s="7">
        <v>0</v>
      </c>
      <c r="BE11" s="7">
        <v>1</v>
      </c>
      <c r="BF11" s="7">
        <v>6</v>
      </c>
      <c r="BG11" s="7">
        <v>10</v>
      </c>
      <c r="BH11" s="7">
        <v>7</v>
      </c>
      <c r="BI11" s="7">
        <v>9</v>
      </c>
      <c r="BJ11" s="7">
        <v>4</v>
      </c>
      <c r="BK11" s="7">
        <v>11</v>
      </c>
      <c r="BL11" s="7">
        <v>23</v>
      </c>
      <c r="BM11" s="8" t="s">
        <v>51</v>
      </c>
      <c r="BN11" s="7">
        <f t="shared" si="12"/>
        <v>61.643835616438352</v>
      </c>
      <c r="BO11" s="7">
        <v>2</v>
      </c>
      <c r="BP11" s="7">
        <v>0</v>
      </c>
      <c r="BQ11" s="7">
        <v>710</v>
      </c>
      <c r="BR11" s="35">
        <f t="shared" si="13"/>
        <v>10.142857142857142</v>
      </c>
      <c r="BS11" s="7">
        <v>0</v>
      </c>
    </row>
    <row r="12" spans="1:71" ht="15.75">
      <c r="A12" s="5">
        <v>6</v>
      </c>
      <c r="B12" s="34" t="s">
        <v>57</v>
      </c>
      <c r="C12" s="7">
        <v>28</v>
      </c>
      <c r="D12" s="7">
        <v>69</v>
      </c>
      <c r="E12" s="7">
        <v>17</v>
      </c>
      <c r="F12" s="7">
        <v>8</v>
      </c>
      <c r="G12" s="7">
        <v>4</v>
      </c>
      <c r="H12" s="7">
        <v>5</v>
      </c>
      <c r="I12" s="7">
        <v>31</v>
      </c>
      <c r="J12" s="7">
        <v>24</v>
      </c>
      <c r="K12" s="7">
        <f t="shared" si="6"/>
        <v>7</v>
      </c>
      <c r="L12" s="7">
        <v>0</v>
      </c>
      <c r="M12" s="7"/>
      <c r="N12" s="7">
        <v>1</v>
      </c>
      <c r="O12" s="7"/>
      <c r="P12" s="7">
        <v>3</v>
      </c>
      <c r="Q12" s="7">
        <v>74</v>
      </c>
      <c r="R12" s="7">
        <v>5</v>
      </c>
      <c r="S12" s="7">
        <v>3</v>
      </c>
      <c r="T12" s="7">
        <f t="shared" si="7"/>
        <v>35.135135135135137</v>
      </c>
      <c r="U12" s="7">
        <f t="shared" si="8"/>
        <v>28.378378378378379</v>
      </c>
      <c r="V12" s="7">
        <v>87.722222222222229</v>
      </c>
      <c r="W12" s="7">
        <v>131</v>
      </c>
      <c r="X12" s="7">
        <v>58</v>
      </c>
      <c r="Y12" s="7">
        <v>19</v>
      </c>
      <c r="Z12" s="7">
        <v>93</v>
      </c>
      <c r="AA12" s="7">
        <v>27</v>
      </c>
      <c r="AB12" s="7">
        <f t="shared" si="9"/>
        <v>46.551724137931032</v>
      </c>
      <c r="AC12" s="7">
        <v>5</v>
      </c>
      <c r="AD12" s="7">
        <f t="shared" si="10"/>
        <v>26.315789473684209</v>
      </c>
      <c r="AE12" s="7">
        <v>37</v>
      </c>
      <c r="AF12" s="7">
        <f t="shared" si="11"/>
        <v>39.784946236559136</v>
      </c>
      <c r="AG12" s="7">
        <v>62</v>
      </c>
      <c r="AH12" s="7">
        <v>30</v>
      </c>
      <c r="AI12" s="7">
        <v>12</v>
      </c>
      <c r="AJ12" s="7">
        <v>20</v>
      </c>
      <c r="AK12" s="7">
        <v>132</v>
      </c>
      <c r="AL12" s="7">
        <v>6</v>
      </c>
      <c r="AM12" s="7">
        <v>6</v>
      </c>
      <c r="AN12" s="7">
        <v>0</v>
      </c>
      <c r="AO12" s="7">
        <v>2</v>
      </c>
      <c r="AP12" s="7">
        <v>0</v>
      </c>
      <c r="AQ12" s="7">
        <v>2</v>
      </c>
      <c r="AR12" s="7">
        <v>0</v>
      </c>
      <c r="AS12" s="7">
        <v>4</v>
      </c>
      <c r="AT12" s="7">
        <v>6</v>
      </c>
      <c r="AU12" s="7">
        <v>6</v>
      </c>
      <c r="AV12" s="7">
        <v>8</v>
      </c>
      <c r="AW12" s="7">
        <v>8</v>
      </c>
      <c r="AX12" s="7">
        <v>17</v>
      </c>
      <c r="AY12" s="7">
        <v>17</v>
      </c>
      <c r="AZ12" s="7">
        <v>1</v>
      </c>
      <c r="BA12" s="7">
        <v>11</v>
      </c>
      <c r="BB12" s="7">
        <v>0</v>
      </c>
      <c r="BC12" s="7"/>
      <c r="BD12" s="7">
        <v>0</v>
      </c>
      <c r="BE12" s="7">
        <v>1</v>
      </c>
      <c r="BF12" s="7">
        <v>6</v>
      </c>
      <c r="BG12" s="7">
        <v>11</v>
      </c>
      <c r="BH12" s="7">
        <v>3</v>
      </c>
      <c r="BI12" s="7">
        <v>10</v>
      </c>
      <c r="BJ12" s="7">
        <v>2</v>
      </c>
      <c r="BK12" s="7">
        <v>11</v>
      </c>
      <c r="BL12" s="7">
        <v>26</v>
      </c>
      <c r="BM12" s="8" t="s">
        <v>51</v>
      </c>
      <c r="BN12" s="7">
        <f t="shared" si="12"/>
        <v>63.513513513513516</v>
      </c>
      <c r="BO12" s="7">
        <v>0</v>
      </c>
      <c r="BP12" s="7">
        <v>0</v>
      </c>
      <c r="BQ12" s="7">
        <v>697</v>
      </c>
      <c r="BR12" s="35">
        <f t="shared" si="13"/>
        <v>10.101449275362318</v>
      </c>
      <c r="BS12" s="7">
        <v>1</v>
      </c>
    </row>
    <row r="13" spans="1:71" ht="15.75">
      <c r="A13" s="5">
        <v>7</v>
      </c>
      <c r="B13" s="34" t="s">
        <v>55</v>
      </c>
      <c r="C13" s="7">
        <v>27</v>
      </c>
      <c r="D13" s="7">
        <v>65</v>
      </c>
      <c r="E13" s="7">
        <v>17</v>
      </c>
      <c r="F13" s="7">
        <v>8</v>
      </c>
      <c r="G13" s="7">
        <v>3</v>
      </c>
      <c r="H13" s="7">
        <v>6</v>
      </c>
      <c r="I13" s="7">
        <v>30</v>
      </c>
      <c r="J13" s="7">
        <v>31</v>
      </c>
      <c r="K13" s="7">
        <f t="shared" si="6"/>
        <v>-1</v>
      </c>
      <c r="L13" s="7">
        <v>0</v>
      </c>
      <c r="M13" s="7"/>
      <c r="N13" s="7"/>
      <c r="O13" s="7">
        <v>2</v>
      </c>
      <c r="P13" s="7">
        <v>3</v>
      </c>
      <c r="Q13" s="7">
        <v>77</v>
      </c>
      <c r="R13" s="7">
        <v>4</v>
      </c>
      <c r="S13" s="7">
        <v>6</v>
      </c>
      <c r="T13" s="7">
        <f t="shared" si="7"/>
        <v>33.766233766233768</v>
      </c>
      <c r="U13" s="7">
        <f t="shared" si="8"/>
        <v>32.467532467532465</v>
      </c>
      <c r="V13" s="7">
        <v>86.444444444444443</v>
      </c>
      <c r="W13" s="7">
        <v>131</v>
      </c>
      <c r="X13" s="7">
        <v>124</v>
      </c>
      <c r="Y13" s="7">
        <v>1</v>
      </c>
      <c r="Z13" s="7">
        <v>45</v>
      </c>
      <c r="AA13" s="7">
        <v>45</v>
      </c>
      <c r="AB13" s="7">
        <f t="shared" si="9"/>
        <v>36.29032258064516</v>
      </c>
      <c r="AC13" s="7">
        <v>1</v>
      </c>
      <c r="AD13" s="7">
        <f t="shared" si="10"/>
        <v>100</v>
      </c>
      <c r="AE13" s="7">
        <v>19</v>
      </c>
      <c r="AF13" s="7">
        <f t="shared" si="11"/>
        <v>42.222222222222221</v>
      </c>
      <c r="AG13" s="7">
        <v>66</v>
      </c>
      <c r="AH13" s="7">
        <v>33</v>
      </c>
      <c r="AI13" s="7">
        <v>11</v>
      </c>
      <c r="AJ13" s="7">
        <v>22</v>
      </c>
      <c r="AK13" s="7">
        <v>165</v>
      </c>
      <c r="AL13" s="7">
        <v>0</v>
      </c>
      <c r="AM13" s="7">
        <v>2</v>
      </c>
      <c r="AN13" s="7">
        <v>0</v>
      </c>
      <c r="AO13" s="7">
        <v>3</v>
      </c>
      <c r="AP13" s="7">
        <v>2</v>
      </c>
      <c r="AQ13" s="7">
        <v>2</v>
      </c>
      <c r="AR13" s="7">
        <v>2</v>
      </c>
      <c r="AS13" s="7">
        <v>3</v>
      </c>
      <c r="AT13" s="7">
        <v>7</v>
      </c>
      <c r="AU13" s="7">
        <v>7</v>
      </c>
      <c r="AV13" s="7">
        <v>0</v>
      </c>
      <c r="AW13" s="7">
        <v>7</v>
      </c>
      <c r="AX13" s="7">
        <v>1</v>
      </c>
      <c r="AY13" s="7">
        <v>7</v>
      </c>
      <c r="AZ13" s="7">
        <v>5</v>
      </c>
      <c r="BA13" s="7">
        <v>5</v>
      </c>
      <c r="BB13" s="7">
        <v>0</v>
      </c>
      <c r="BC13" s="7">
        <v>1</v>
      </c>
      <c r="BD13" s="7">
        <v>0</v>
      </c>
      <c r="BE13" s="7">
        <v>1</v>
      </c>
      <c r="BF13" s="7">
        <v>5</v>
      </c>
      <c r="BG13" s="7">
        <v>8</v>
      </c>
      <c r="BH13" s="7">
        <v>4</v>
      </c>
      <c r="BI13" s="7">
        <v>10</v>
      </c>
      <c r="BJ13" s="7">
        <v>1</v>
      </c>
      <c r="BK13" s="7">
        <v>15</v>
      </c>
      <c r="BL13" s="7">
        <v>22</v>
      </c>
      <c r="BM13" s="8" t="s">
        <v>54</v>
      </c>
      <c r="BN13" s="7">
        <f t="shared" si="12"/>
        <v>66.233766233766232</v>
      </c>
      <c r="BO13" s="7">
        <v>0</v>
      </c>
      <c r="BP13" s="7">
        <v>0</v>
      </c>
      <c r="BQ13" s="7">
        <v>644</v>
      </c>
      <c r="BR13" s="35">
        <f t="shared" si="13"/>
        <v>9.907692307692308</v>
      </c>
      <c r="BS13" s="7">
        <v>2</v>
      </c>
    </row>
    <row r="14" spans="1:71" ht="15.75">
      <c r="A14" s="5">
        <v>8</v>
      </c>
      <c r="B14" s="34" t="s">
        <v>60</v>
      </c>
      <c r="C14" s="7">
        <v>26</v>
      </c>
      <c r="D14" s="7">
        <v>65</v>
      </c>
      <c r="E14" s="7">
        <v>17</v>
      </c>
      <c r="F14" s="7">
        <v>7</v>
      </c>
      <c r="G14" s="7">
        <v>5</v>
      </c>
      <c r="H14" s="7">
        <v>5</v>
      </c>
      <c r="I14" s="7">
        <v>26</v>
      </c>
      <c r="J14" s="7">
        <v>26</v>
      </c>
      <c r="K14" s="7">
        <f t="shared" si="6"/>
        <v>0</v>
      </c>
      <c r="L14" s="7">
        <v>0</v>
      </c>
      <c r="M14" s="7"/>
      <c r="N14" s="7">
        <v>1</v>
      </c>
      <c r="O14" s="7">
        <v>2</v>
      </c>
      <c r="P14" s="7">
        <v>4</v>
      </c>
      <c r="Q14" s="7">
        <v>82</v>
      </c>
      <c r="R14" s="7">
        <v>3</v>
      </c>
      <c r="S14" s="7">
        <v>4</v>
      </c>
      <c r="T14" s="7">
        <f t="shared" si="7"/>
        <v>28.048780487804876</v>
      </c>
      <c r="U14" s="7">
        <f t="shared" si="8"/>
        <v>26.829268292682926</v>
      </c>
      <c r="V14" s="7">
        <v>90.055555555555557</v>
      </c>
      <c r="W14" s="7">
        <v>130</v>
      </c>
      <c r="X14" s="7">
        <v>77</v>
      </c>
      <c r="Y14" s="7">
        <v>39</v>
      </c>
      <c r="Z14" s="7">
        <v>54</v>
      </c>
      <c r="AA14" s="7">
        <v>34</v>
      </c>
      <c r="AB14" s="7">
        <f t="shared" si="9"/>
        <v>44.155844155844157</v>
      </c>
      <c r="AC14" s="7">
        <v>9</v>
      </c>
      <c r="AD14" s="7">
        <f t="shared" si="10"/>
        <v>23.076923076923077</v>
      </c>
      <c r="AE14" s="7">
        <v>22</v>
      </c>
      <c r="AF14" s="7">
        <f t="shared" si="11"/>
        <v>40.74074074074074</v>
      </c>
      <c r="AG14" s="7">
        <v>65</v>
      </c>
      <c r="AH14" s="7">
        <v>32</v>
      </c>
      <c r="AI14" s="7">
        <v>11</v>
      </c>
      <c r="AJ14" s="7">
        <v>22</v>
      </c>
      <c r="AK14" s="7">
        <v>177</v>
      </c>
      <c r="AL14" s="7">
        <v>1</v>
      </c>
      <c r="AM14" s="7">
        <v>2</v>
      </c>
      <c r="AN14" s="7">
        <v>0</v>
      </c>
      <c r="AO14" s="7">
        <v>3</v>
      </c>
      <c r="AP14" s="7">
        <v>0</v>
      </c>
      <c r="AQ14" s="7">
        <v>4</v>
      </c>
      <c r="AR14" s="7">
        <v>0</v>
      </c>
      <c r="AS14" s="7">
        <v>5</v>
      </c>
      <c r="AT14" s="7">
        <v>1</v>
      </c>
      <c r="AU14" s="7">
        <v>6</v>
      </c>
      <c r="AV14" s="7">
        <v>4</v>
      </c>
      <c r="AW14" s="7">
        <v>6</v>
      </c>
      <c r="AX14" s="7">
        <v>4</v>
      </c>
      <c r="AY14" s="7">
        <v>6</v>
      </c>
      <c r="AZ14" s="7">
        <v>0</v>
      </c>
      <c r="BA14" s="7">
        <v>9</v>
      </c>
      <c r="BB14" s="7">
        <v>0</v>
      </c>
      <c r="BC14" s="7">
        <v>1</v>
      </c>
      <c r="BD14" s="7">
        <v>1</v>
      </c>
      <c r="BE14" s="7">
        <v>1</v>
      </c>
      <c r="BF14" s="7">
        <v>6</v>
      </c>
      <c r="BG14" s="7">
        <v>6</v>
      </c>
      <c r="BH14" s="7">
        <v>7</v>
      </c>
      <c r="BI14" s="7">
        <v>8</v>
      </c>
      <c r="BJ14" s="7">
        <v>1</v>
      </c>
      <c r="BK14" s="7">
        <v>11</v>
      </c>
      <c r="BL14" s="7">
        <v>26</v>
      </c>
      <c r="BM14" s="8" t="s">
        <v>51</v>
      </c>
      <c r="BN14" s="7">
        <f t="shared" si="12"/>
        <v>54.878048780487802</v>
      </c>
      <c r="BO14" s="7">
        <v>0</v>
      </c>
      <c r="BP14" s="7">
        <v>0</v>
      </c>
      <c r="BQ14" s="7">
        <v>692</v>
      </c>
      <c r="BR14" s="35">
        <f t="shared" si="13"/>
        <v>10.646153846153846</v>
      </c>
      <c r="BS14" s="7">
        <v>0</v>
      </c>
    </row>
    <row r="15" spans="1:71" ht="15.75">
      <c r="A15" s="5">
        <v>9</v>
      </c>
      <c r="B15" s="34" t="s">
        <v>58</v>
      </c>
      <c r="C15" s="7">
        <v>25</v>
      </c>
      <c r="D15" s="7">
        <v>69</v>
      </c>
      <c r="E15" s="7">
        <v>17</v>
      </c>
      <c r="F15" s="7">
        <v>7</v>
      </c>
      <c r="G15" s="7">
        <v>4</v>
      </c>
      <c r="H15" s="7">
        <v>6</v>
      </c>
      <c r="I15" s="7">
        <v>35</v>
      </c>
      <c r="J15" s="7">
        <v>28</v>
      </c>
      <c r="K15" s="7">
        <f t="shared" si="6"/>
        <v>7</v>
      </c>
      <c r="L15" s="7">
        <v>0</v>
      </c>
      <c r="M15" s="7"/>
      <c r="N15" s="7">
        <v>2</v>
      </c>
      <c r="O15" s="7"/>
      <c r="P15" s="7">
        <v>1</v>
      </c>
      <c r="Q15" s="7">
        <v>77</v>
      </c>
      <c r="R15" s="7">
        <v>1</v>
      </c>
      <c r="S15" s="7">
        <v>5</v>
      </c>
      <c r="T15" s="7">
        <f t="shared" si="7"/>
        <v>44.155844155844157</v>
      </c>
      <c r="U15" s="7">
        <f t="shared" si="8"/>
        <v>29.870129870129869</v>
      </c>
      <c r="V15" s="7">
        <v>90.333333333333329</v>
      </c>
      <c r="W15" s="7">
        <v>131</v>
      </c>
      <c r="X15" s="7">
        <v>66</v>
      </c>
      <c r="Y15" s="7">
        <v>47</v>
      </c>
      <c r="Z15" s="7">
        <v>57</v>
      </c>
      <c r="AA15" s="7">
        <v>25</v>
      </c>
      <c r="AB15" s="7">
        <f t="shared" si="9"/>
        <v>37.878787878787875</v>
      </c>
      <c r="AC15" s="7">
        <v>18</v>
      </c>
      <c r="AD15" s="7">
        <f t="shared" si="10"/>
        <v>38.297872340425535</v>
      </c>
      <c r="AE15" s="7">
        <v>26</v>
      </c>
      <c r="AF15" s="7">
        <f t="shared" si="11"/>
        <v>45.614035087719301</v>
      </c>
      <c r="AG15" s="7">
        <v>62</v>
      </c>
      <c r="AH15" s="7">
        <v>27</v>
      </c>
      <c r="AI15" s="7">
        <v>11</v>
      </c>
      <c r="AJ15" s="7">
        <v>24</v>
      </c>
      <c r="AK15" s="7">
        <v>175</v>
      </c>
      <c r="AL15" s="7">
        <v>0</v>
      </c>
      <c r="AM15" s="7">
        <v>3</v>
      </c>
      <c r="AN15" s="7">
        <v>0</v>
      </c>
      <c r="AO15" s="7">
        <v>1</v>
      </c>
      <c r="AP15" s="7">
        <v>1</v>
      </c>
      <c r="AQ15" s="7">
        <v>2</v>
      </c>
      <c r="AR15" s="7">
        <v>4</v>
      </c>
      <c r="AS15" s="7">
        <v>4</v>
      </c>
      <c r="AT15" s="7">
        <v>1</v>
      </c>
      <c r="AU15" s="7">
        <v>5</v>
      </c>
      <c r="AV15" s="7">
        <v>0</v>
      </c>
      <c r="AW15" s="7">
        <v>8</v>
      </c>
      <c r="AX15" s="7">
        <v>3</v>
      </c>
      <c r="AY15" s="7">
        <v>11</v>
      </c>
      <c r="AZ15" s="7">
        <v>9</v>
      </c>
      <c r="BA15" s="7">
        <v>9</v>
      </c>
      <c r="BB15" s="7">
        <v>0</v>
      </c>
      <c r="BC15" s="7">
        <v>1</v>
      </c>
      <c r="BD15" s="7">
        <v>0</v>
      </c>
      <c r="BE15" s="7">
        <v>1</v>
      </c>
      <c r="BF15" s="7">
        <v>5</v>
      </c>
      <c r="BG15" s="7">
        <v>6</v>
      </c>
      <c r="BH15" s="7">
        <v>5</v>
      </c>
      <c r="BI15" s="7">
        <v>12</v>
      </c>
      <c r="BJ15" s="7">
        <v>3</v>
      </c>
      <c r="BK15" s="7">
        <v>11</v>
      </c>
      <c r="BL15" s="7">
        <v>27</v>
      </c>
      <c r="BM15" s="8" t="s">
        <v>54</v>
      </c>
      <c r="BN15" s="7">
        <f t="shared" si="12"/>
        <v>74.025974025974023</v>
      </c>
      <c r="BO15" s="7">
        <v>2</v>
      </c>
      <c r="BP15" s="7">
        <v>0</v>
      </c>
      <c r="BQ15" s="7">
        <v>702</v>
      </c>
      <c r="BR15" s="35">
        <f t="shared" si="13"/>
        <v>10.173913043478262</v>
      </c>
      <c r="BS15" s="7">
        <v>0</v>
      </c>
    </row>
    <row r="16" spans="1:71" ht="15.75">
      <c r="A16" s="5">
        <v>10</v>
      </c>
      <c r="B16" s="34" t="s">
        <v>61</v>
      </c>
      <c r="C16" s="7">
        <v>22</v>
      </c>
      <c r="D16" s="7">
        <v>66</v>
      </c>
      <c r="E16" s="7">
        <v>17</v>
      </c>
      <c r="F16" s="7">
        <v>6</v>
      </c>
      <c r="G16" s="7">
        <v>4</v>
      </c>
      <c r="H16" s="7">
        <v>7</v>
      </c>
      <c r="I16" s="7">
        <v>32</v>
      </c>
      <c r="J16" s="7">
        <v>36</v>
      </c>
      <c r="K16" s="7">
        <f t="shared" si="6"/>
        <v>-4</v>
      </c>
      <c r="L16" s="7">
        <v>0</v>
      </c>
      <c r="M16" s="7"/>
      <c r="N16" s="7">
        <v>1</v>
      </c>
      <c r="O16" s="7">
        <v>2</v>
      </c>
      <c r="P16" s="7">
        <v>2</v>
      </c>
      <c r="Q16" s="7">
        <v>79</v>
      </c>
      <c r="R16" s="7">
        <v>4</v>
      </c>
      <c r="S16" s="7">
        <v>4</v>
      </c>
      <c r="T16" s="7">
        <f t="shared" si="7"/>
        <v>35.443037974683541</v>
      </c>
      <c r="U16" s="7">
        <f t="shared" si="8"/>
        <v>40.506329113924053</v>
      </c>
      <c r="V16" s="7">
        <v>95.666666666666671</v>
      </c>
      <c r="W16" s="7">
        <v>136</v>
      </c>
      <c r="X16" s="7">
        <v>85</v>
      </c>
      <c r="Y16" s="7">
        <v>40</v>
      </c>
      <c r="Z16" s="7">
        <v>45</v>
      </c>
      <c r="AA16" s="7">
        <v>32</v>
      </c>
      <c r="AB16" s="7">
        <f t="shared" si="9"/>
        <v>37.647058823529413</v>
      </c>
      <c r="AC16" s="7">
        <v>11</v>
      </c>
      <c r="AD16" s="7">
        <f t="shared" si="10"/>
        <v>27.5</v>
      </c>
      <c r="AE16" s="7">
        <v>23</v>
      </c>
      <c r="AF16" s="7">
        <f t="shared" si="11"/>
        <v>51.111111111111114</v>
      </c>
      <c r="AG16" s="7">
        <v>70</v>
      </c>
      <c r="AH16" s="7">
        <v>33</v>
      </c>
      <c r="AI16" s="7">
        <v>10</v>
      </c>
      <c r="AJ16" s="7">
        <v>27</v>
      </c>
      <c r="AK16" s="7">
        <v>175</v>
      </c>
      <c r="AL16" s="7">
        <v>0</v>
      </c>
      <c r="AM16" s="7">
        <v>2</v>
      </c>
      <c r="AN16" s="7">
        <v>0</v>
      </c>
      <c r="AO16" s="7">
        <v>2</v>
      </c>
      <c r="AP16" s="7">
        <v>2</v>
      </c>
      <c r="AQ16" s="7">
        <v>2</v>
      </c>
      <c r="AR16" s="7">
        <v>2</v>
      </c>
      <c r="AS16" s="7">
        <v>3</v>
      </c>
      <c r="AT16" s="7">
        <v>4</v>
      </c>
      <c r="AU16" s="7">
        <v>7</v>
      </c>
      <c r="AV16" s="7">
        <v>0</v>
      </c>
      <c r="AW16" s="7">
        <v>6</v>
      </c>
      <c r="AX16" s="7">
        <v>1</v>
      </c>
      <c r="AY16" s="7">
        <v>11</v>
      </c>
      <c r="AZ16" s="7">
        <v>5</v>
      </c>
      <c r="BA16" s="7">
        <v>5</v>
      </c>
      <c r="BB16" s="7">
        <v>0</v>
      </c>
      <c r="BC16" s="7">
        <v>1</v>
      </c>
      <c r="BD16" s="7">
        <v>0</v>
      </c>
      <c r="BE16" s="7">
        <v>1</v>
      </c>
      <c r="BF16" s="7">
        <v>8</v>
      </c>
      <c r="BG16" s="7">
        <v>6</v>
      </c>
      <c r="BH16" s="7">
        <v>5</v>
      </c>
      <c r="BI16" s="7">
        <v>8</v>
      </c>
      <c r="BJ16" s="7">
        <v>1</v>
      </c>
      <c r="BK16" s="7">
        <v>12</v>
      </c>
      <c r="BL16" s="7">
        <v>26</v>
      </c>
      <c r="BM16" s="8" t="s">
        <v>54</v>
      </c>
      <c r="BN16" s="7">
        <f t="shared" si="12"/>
        <v>75.949367088607602</v>
      </c>
      <c r="BO16" s="7">
        <v>1</v>
      </c>
      <c r="BP16" s="7">
        <v>0</v>
      </c>
      <c r="BQ16" s="7">
        <v>716</v>
      </c>
      <c r="BR16" s="35">
        <f t="shared" si="13"/>
        <v>10.848484848484848</v>
      </c>
      <c r="BS16" s="7">
        <v>1</v>
      </c>
    </row>
    <row r="17" spans="1:71" ht="15.75">
      <c r="A17" s="5">
        <v>11</v>
      </c>
      <c r="B17" s="34" t="s">
        <v>62</v>
      </c>
      <c r="C17" s="7">
        <v>22</v>
      </c>
      <c r="D17" s="7">
        <v>62</v>
      </c>
      <c r="E17" s="7">
        <v>17</v>
      </c>
      <c r="F17" s="7">
        <v>6</v>
      </c>
      <c r="G17" s="7">
        <v>4</v>
      </c>
      <c r="H17" s="7">
        <v>7</v>
      </c>
      <c r="I17" s="7">
        <v>32</v>
      </c>
      <c r="J17" s="7">
        <v>35</v>
      </c>
      <c r="K17" s="7">
        <f t="shared" si="6"/>
        <v>-3</v>
      </c>
      <c r="L17" s="7">
        <v>0</v>
      </c>
      <c r="M17" s="7"/>
      <c r="N17" s="7">
        <v>2</v>
      </c>
      <c r="O17" s="7">
        <v>3</v>
      </c>
      <c r="P17" s="7">
        <v>1</v>
      </c>
      <c r="Q17" s="7">
        <v>90</v>
      </c>
      <c r="R17" s="7">
        <v>5</v>
      </c>
      <c r="S17" s="7">
        <v>1</v>
      </c>
      <c r="T17" s="7">
        <f t="shared" si="7"/>
        <v>30</v>
      </c>
      <c r="U17" s="7">
        <f t="shared" si="8"/>
        <v>37.777777777777779</v>
      </c>
      <c r="V17" s="7">
        <v>77.333333333333329</v>
      </c>
      <c r="W17" s="7">
        <v>127</v>
      </c>
      <c r="X17" s="7">
        <v>49</v>
      </c>
      <c r="Y17" s="7">
        <v>61</v>
      </c>
      <c r="Z17" s="7">
        <v>60</v>
      </c>
      <c r="AA17" s="7">
        <v>21</v>
      </c>
      <c r="AB17" s="7">
        <f t="shared" si="9"/>
        <v>42.857142857142854</v>
      </c>
      <c r="AC17" s="7">
        <v>15</v>
      </c>
      <c r="AD17" s="7">
        <f t="shared" si="10"/>
        <v>24.590163934426229</v>
      </c>
      <c r="AE17" s="7">
        <v>26</v>
      </c>
      <c r="AF17" s="7">
        <f t="shared" si="11"/>
        <v>43.333333333333336</v>
      </c>
      <c r="AG17" s="7">
        <v>65</v>
      </c>
      <c r="AH17" s="7">
        <v>28</v>
      </c>
      <c r="AI17" s="7">
        <v>12</v>
      </c>
      <c r="AJ17" s="7">
        <v>25</v>
      </c>
      <c r="AK17" s="7">
        <v>166</v>
      </c>
      <c r="AL17" s="7">
        <v>0</v>
      </c>
      <c r="AM17" s="7">
        <v>1</v>
      </c>
      <c r="AN17" s="7">
        <v>0</v>
      </c>
      <c r="AO17" s="7">
        <v>2</v>
      </c>
      <c r="AP17" s="7">
        <v>1</v>
      </c>
      <c r="AQ17" s="7">
        <v>2</v>
      </c>
      <c r="AR17" s="7">
        <v>1</v>
      </c>
      <c r="AS17" s="7">
        <v>3</v>
      </c>
      <c r="AT17" s="7">
        <v>4</v>
      </c>
      <c r="AU17" s="7">
        <v>6</v>
      </c>
      <c r="AV17" s="7">
        <v>0</v>
      </c>
      <c r="AW17" s="7">
        <v>4</v>
      </c>
      <c r="AX17" s="7">
        <v>0</v>
      </c>
      <c r="AY17" s="7">
        <v>7</v>
      </c>
      <c r="AZ17" s="7">
        <v>1</v>
      </c>
      <c r="BA17" s="7">
        <v>15</v>
      </c>
      <c r="BB17" s="7">
        <v>1</v>
      </c>
      <c r="BC17" s="7">
        <v>1</v>
      </c>
      <c r="BD17" s="7">
        <v>0</v>
      </c>
      <c r="BE17" s="7">
        <v>1</v>
      </c>
      <c r="BF17" s="7">
        <v>6</v>
      </c>
      <c r="BG17" s="7">
        <v>8</v>
      </c>
      <c r="BH17" s="7">
        <v>4</v>
      </c>
      <c r="BI17" s="7">
        <v>7</v>
      </c>
      <c r="BJ17" s="7"/>
      <c r="BK17" s="7">
        <v>11</v>
      </c>
      <c r="BL17" s="7">
        <v>26</v>
      </c>
      <c r="BM17" s="8" t="s">
        <v>54</v>
      </c>
      <c r="BN17" s="7">
        <f t="shared" si="12"/>
        <v>67.777777777777771</v>
      </c>
      <c r="BO17" s="7">
        <v>3</v>
      </c>
      <c r="BP17" s="7">
        <v>3</v>
      </c>
      <c r="BQ17" s="7">
        <v>569</v>
      </c>
      <c r="BR17" s="35">
        <f t="shared" si="13"/>
        <v>9.17741935483871</v>
      </c>
      <c r="BS17" s="7">
        <v>2</v>
      </c>
    </row>
    <row r="18" spans="1:71" ht="15.75">
      <c r="A18" s="5">
        <v>12</v>
      </c>
      <c r="B18" s="34" t="s">
        <v>64</v>
      </c>
      <c r="C18" s="7">
        <v>22</v>
      </c>
      <c r="D18" s="7">
        <v>62</v>
      </c>
      <c r="E18" s="7">
        <v>17</v>
      </c>
      <c r="F18" s="7">
        <v>7</v>
      </c>
      <c r="G18" s="7">
        <v>1</v>
      </c>
      <c r="H18" s="7">
        <v>9</v>
      </c>
      <c r="I18" s="7">
        <v>27</v>
      </c>
      <c r="J18" s="7">
        <v>33</v>
      </c>
      <c r="K18" s="7">
        <f t="shared" si="6"/>
        <v>-6</v>
      </c>
      <c r="L18" s="7">
        <v>0</v>
      </c>
      <c r="M18" s="7"/>
      <c r="N18" s="7"/>
      <c r="O18" s="7">
        <v>2</v>
      </c>
      <c r="P18" s="7">
        <v>1</v>
      </c>
      <c r="Q18" s="7">
        <v>79</v>
      </c>
      <c r="R18" s="7">
        <v>4</v>
      </c>
      <c r="S18" s="7">
        <v>4</v>
      </c>
      <c r="T18" s="7">
        <f t="shared" si="7"/>
        <v>29.11392405063291</v>
      </c>
      <c r="U18" s="7">
        <f t="shared" si="8"/>
        <v>36.708860759493668</v>
      </c>
      <c r="V18" s="7">
        <v>85.666666666666671</v>
      </c>
      <c r="W18" s="7">
        <v>130</v>
      </c>
      <c r="X18" s="7">
        <v>91</v>
      </c>
      <c r="Y18" s="7">
        <v>66</v>
      </c>
      <c r="Z18" s="7">
        <v>13</v>
      </c>
      <c r="AA18" s="7">
        <v>39</v>
      </c>
      <c r="AB18" s="7">
        <f t="shared" si="9"/>
        <v>42.857142857142854</v>
      </c>
      <c r="AC18" s="7">
        <v>17</v>
      </c>
      <c r="AD18" s="7">
        <f t="shared" si="10"/>
        <v>25.757575757575758</v>
      </c>
      <c r="AE18" s="7">
        <v>6</v>
      </c>
      <c r="AF18" s="7">
        <f t="shared" si="11"/>
        <v>46.153846153846153</v>
      </c>
      <c r="AG18" s="7">
        <v>68</v>
      </c>
      <c r="AH18" s="7">
        <v>26</v>
      </c>
      <c r="AI18" s="7">
        <v>13</v>
      </c>
      <c r="AJ18" s="7">
        <v>29</v>
      </c>
      <c r="AK18" s="7">
        <v>163</v>
      </c>
      <c r="AL18" s="7">
        <v>1</v>
      </c>
      <c r="AM18" s="7">
        <v>2</v>
      </c>
      <c r="AN18" s="7">
        <v>0</v>
      </c>
      <c r="AO18" s="7">
        <v>1</v>
      </c>
      <c r="AP18" s="7">
        <v>0</v>
      </c>
      <c r="AQ18" s="7">
        <v>2</v>
      </c>
      <c r="AR18" s="7">
        <v>0</v>
      </c>
      <c r="AS18" s="7">
        <v>4</v>
      </c>
      <c r="AT18" s="7">
        <v>2</v>
      </c>
      <c r="AU18" s="7">
        <v>14</v>
      </c>
      <c r="AV18" s="7">
        <v>1</v>
      </c>
      <c r="AW18" s="7">
        <v>2</v>
      </c>
      <c r="AX18" s="7">
        <v>1</v>
      </c>
      <c r="AY18" s="7">
        <v>13</v>
      </c>
      <c r="AZ18" s="7">
        <v>0</v>
      </c>
      <c r="BA18" s="7">
        <v>16</v>
      </c>
      <c r="BB18" s="7">
        <v>0</v>
      </c>
      <c r="BC18" s="7">
        <v>1</v>
      </c>
      <c r="BD18" s="7">
        <v>1</v>
      </c>
      <c r="BE18" s="7">
        <v>1</v>
      </c>
      <c r="BF18" s="7">
        <v>7</v>
      </c>
      <c r="BG18" s="7">
        <v>6</v>
      </c>
      <c r="BH18" s="7">
        <v>2</v>
      </c>
      <c r="BI18" s="7">
        <v>10</v>
      </c>
      <c r="BJ18" s="7">
        <v>2</v>
      </c>
      <c r="BK18" s="7">
        <v>10</v>
      </c>
      <c r="BL18" s="7">
        <v>25</v>
      </c>
      <c r="BM18" s="8" t="s">
        <v>51</v>
      </c>
      <c r="BN18" s="7">
        <f t="shared" si="12"/>
        <v>65.822784810126578</v>
      </c>
      <c r="BO18" s="7">
        <v>0</v>
      </c>
      <c r="BP18" s="7">
        <v>1</v>
      </c>
      <c r="BQ18" s="7">
        <v>608</v>
      </c>
      <c r="BR18" s="35">
        <f t="shared" si="13"/>
        <v>9.806451612903226</v>
      </c>
      <c r="BS18" s="7">
        <v>1</v>
      </c>
    </row>
    <row r="19" spans="1:71" ht="15.75">
      <c r="A19" s="5">
        <v>13</v>
      </c>
      <c r="B19" s="34" t="s">
        <v>65</v>
      </c>
      <c r="C19" s="7">
        <v>20</v>
      </c>
      <c r="D19" s="7">
        <v>61</v>
      </c>
      <c r="E19" s="7">
        <v>17</v>
      </c>
      <c r="F19" s="7">
        <v>6</v>
      </c>
      <c r="G19" s="7">
        <v>2</v>
      </c>
      <c r="H19" s="7">
        <v>9</v>
      </c>
      <c r="I19" s="7">
        <v>32</v>
      </c>
      <c r="J19" s="7">
        <v>34</v>
      </c>
      <c r="K19" s="7">
        <f t="shared" si="6"/>
        <v>-2</v>
      </c>
      <c r="L19" s="7">
        <v>0</v>
      </c>
      <c r="M19" s="7"/>
      <c r="N19" s="7">
        <v>2</v>
      </c>
      <c r="O19" s="7">
        <v>1</v>
      </c>
      <c r="P19" s="7">
        <v>2</v>
      </c>
      <c r="Q19" s="7">
        <v>90</v>
      </c>
      <c r="R19" s="7">
        <v>4</v>
      </c>
      <c r="S19" s="7">
        <v>2</v>
      </c>
      <c r="T19" s="7">
        <f t="shared" si="7"/>
        <v>31.111111111111111</v>
      </c>
      <c r="U19" s="7">
        <f t="shared" si="8"/>
        <v>35.555555555555557</v>
      </c>
      <c r="V19" s="7">
        <v>85.166666666666671</v>
      </c>
      <c r="W19" s="7">
        <v>124</v>
      </c>
      <c r="X19" s="7">
        <v>52</v>
      </c>
      <c r="Y19" s="7">
        <v>58</v>
      </c>
      <c r="Z19" s="7">
        <v>60</v>
      </c>
      <c r="AA19" s="7">
        <v>21</v>
      </c>
      <c r="AB19" s="7">
        <f t="shared" si="9"/>
        <v>40.384615384615387</v>
      </c>
      <c r="AC19" s="7">
        <v>13</v>
      </c>
      <c r="AD19" s="7">
        <f t="shared" si="10"/>
        <v>22.413793103448278</v>
      </c>
      <c r="AE19" s="7">
        <v>27</v>
      </c>
      <c r="AF19" s="7">
        <f t="shared" si="11"/>
        <v>45</v>
      </c>
      <c r="AG19" s="7">
        <v>63</v>
      </c>
      <c r="AH19" s="7">
        <v>28</v>
      </c>
      <c r="AI19" s="7">
        <v>9</v>
      </c>
      <c r="AJ19" s="7">
        <v>26</v>
      </c>
      <c r="AK19" s="7">
        <v>154</v>
      </c>
      <c r="AL19" s="7">
        <v>2</v>
      </c>
      <c r="AM19" s="7">
        <v>2</v>
      </c>
      <c r="AN19" s="7">
        <v>0</v>
      </c>
      <c r="AO19" s="7">
        <v>1</v>
      </c>
      <c r="AP19" s="7">
        <v>0</v>
      </c>
      <c r="AQ19" s="7">
        <v>4</v>
      </c>
      <c r="AR19" s="7">
        <v>0</v>
      </c>
      <c r="AS19" s="7">
        <v>6</v>
      </c>
      <c r="AT19" s="7">
        <v>3</v>
      </c>
      <c r="AU19" s="7">
        <v>7</v>
      </c>
      <c r="AV19" s="7">
        <v>2</v>
      </c>
      <c r="AW19" s="7">
        <v>2</v>
      </c>
      <c r="AX19" s="7">
        <v>5</v>
      </c>
      <c r="AY19" s="7">
        <v>6</v>
      </c>
      <c r="AZ19" s="7">
        <v>1</v>
      </c>
      <c r="BA19" s="7">
        <v>12</v>
      </c>
      <c r="BB19" s="7">
        <v>0</v>
      </c>
      <c r="BC19" s="7">
        <v>1</v>
      </c>
      <c r="BD19" s="7">
        <v>0</v>
      </c>
      <c r="BE19" s="7">
        <v>1</v>
      </c>
      <c r="BF19" s="7">
        <v>4</v>
      </c>
      <c r="BG19" s="7">
        <v>10</v>
      </c>
      <c r="BH19" s="7">
        <v>4</v>
      </c>
      <c r="BI19" s="7">
        <v>8</v>
      </c>
      <c r="BJ19" s="7">
        <v>4</v>
      </c>
      <c r="BK19" s="7">
        <v>7</v>
      </c>
      <c r="BL19" s="7">
        <v>24</v>
      </c>
      <c r="BM19" s="8" t="s">
        <v>51</v>
      </c>
      <c r="BN19" s="7">
        <f t="shared" si="12"/>
        <v>66.666666666666671</v>
      </c>
      <c r="BO19" s="7">
        <v>1</v>
      </c>
      <c r="BP19" s="7">
        <v>0</v>
      </c>
      <c r="BQ19" s="7">
        <v>623</v>
      </c>
      <c r="BR19" s="35">
        <f t="shared" si="13"/>
        <v>10.21311475409836</v>
      </c>
      <c r="BS19" s="7">
        <v>1</v>
      </c>
    </row>
    <row r="20" spans="1:71" ht="15.75">
      <c r="A20" s="5">
        <v>14</v>
      </c>
      <c r="B20" s="34" t="s">
        <v>66</v>
      </c>
      <c r="C20" s="7">
        <v>20</v>
      </c>
      <c r="D20" s="7">
        <v>61</v>
      </c>
      <c r="E20" s="7">
        <v>17</v>
      </c>
      <c r="F20" s="7">
        <v>6</v>
      </c>
      <c r="G20" s="7">
        <v>2</v>
      </c>
      <c r="H20" s="7">
        <v>9</v>
      </c>
      <c r="I20" s="7">
        <v>26</v>
      </c>
      <c r="J20" s="7">
        <v>34</v>
      </c>
      <c r="K20" s="7">
        <f t="shared" si="6"/>
        <v>-8</v>
      </c>
      <c r="L20" s="7">
        <v>0</v>
      </c>
      <c r="M20" s="7"/>
      <c r="N20" s="7">
        <v>2</v>
      </c>
      <c r="O20" s="7">
        <v>2</v>
      </c>
      <c r="P20" s="7">
        <v>3</v>
      </c>
      <c r="Q20" s="7">
        <v>80</v>
      </c>
      <c r="R20" s="7">
        <v>2</v>
      </c>
      <c r="S20" s="7">
        <v>5</v>
      </c>
      <c r="T20" s="7">
        <f t="shared" si="7"/>
        <v>30</v>
      </c>
      <c r="U20" s="7">
        <f t="shared" si="8"/>
        <v>36.25</v>
      </c>
      <c r="V20" s="7">
        <v>86.444444444444443</v>
      </c>
      <c r="W20" s="7">
        <v>130</v>
      </c>
      <c r="X20" s="7">
        <v>58</v>
      </c>
      <c r="Y20" s="7">
        <v>39</v>
      </c>
      <c r="Z20" s="7">
        <v>73</v>
      </c>
      <c r="AA20" s="7">
        <v>23</v>
      </c>
      <c r="AB20" s="7">
        <f t="shared" si="9"/>
        <v>39.655172413793103</v>
      </c>
      <c r="AC20" s="7">
        <v>10</v>
      </c>
      <c r="AD20" s="7">
        <f t="shared" si="10"/>
        <v>25.641025641025642</v>
      </c>
      <c r="AE20" s="7">
        <v>28</v>
      </c>
      <c r="AF20" s="7">
        <f t="shared" si="11"/>
        <v>38.356164383561641</v>
      </c>
      <c r="AG20" s="7">
        <v>69</v>
      </c>
      <c r="AH20" s="7">
        <v>29</v>
      </c>
      <c r="AI20" s="7">
        <v>14</v>
      </c>
      <c r="AJ20" s="7">
        <v>26</v>
      </c>
      <c r="AK20" s="7">
        <v>152</v>
      </c>
      <c r="AL20" s="7">
        <v>0</v>
      </c>
      <c r="AM20" s="7">
        <v>3</v>
      </c>
      <c r="AN20" s="7">
        <v>0</v>
      </c>
      <c r="AO20" s="7">
        <v>1</v>
      </c>
      <c r="AP20" s="7">
        <v>1</v>
      </c>
      <c r="AQ20" s="7">
        <v>3</v>
      </c>
      <c r="AR20" s="7">
        <v>1</v>
      </c>
      <c r="AS20" s="7">
        <v>8</v>
      </c>
      <c r="AT20" s="7">
        <v>7</v>
      </c>
      <c r="AU20" s="7">
        <v>7</v>
      </c>
      <c r="AV20" s="7">
        <v>0</v>
      </c>
      <c r="AW20" s="7">
        <v>3</v>
      </c>
      <c r="AX20" s="7">
        <v>4</v>
      </c>
      <c r="AY20" s="7">
        <v>4</v>
      </c>
      <c r="AZ20" s="7">
        <v>1</v>
      </c>
      <c r="BA20" s="7">
        <v>13</v>
      </c>
      <c r="BB20" s="7">
        <v>0</v>
      </c>
      <c r="BC20" s="7">
        <v>1</v>
      </c>
      <c r="BD20" s="7">
        <v>0</v>
      </c>
      <c r="BE20" s="7">
        <v>3</v>
      </c>
      <c r="BF20" s="7">
        <v>5</v>
      </c>
      <c r="BG20" s="7">
        <v>10</v>
      </c>
      <c r="BH20" s="7">
        <v>3</v>
      </c>
      <c r="BI20" s="7">
        <v>8</v>
      </c>
      <c r="BJ20" s="7">
        <v>2</v>
      </c>
      <c r="BK20" s="7">
        <v>11</v>
      </c>
      <c r="BL20" s="7">
        <v>22</v>
      </c>
      <c r="BM20" s="8" t="s">
        <v>54</v>
      </c>
      <c r="BN20" s="7">
        <f t="shared" si="12"/>
        <v>66.25</v>
      </c>
      <c r="BO20" s="7">
        <v>0</v>
      </c>
      <c r="BP20" s="7">
        <v>2</v>
      </c>
      <c r="BQ20" s="7">
        <v>642</v>
      </c>
      <c r="BR20" s="35">
        <f t="shared" si="13"/>
        <v>10.524590163934427</v>
      </c>
      <c r="BS20" s="7">
        <v>0</v>
      </c>
    </row>
    <row r="21" spans="1:71" ht="15.75">
      <c r="A21" s="5">
        <v>15</v>
      </c>
      <c r="B21" s="34" t="s">
        <v>63</v>
      </c>
      <c r="C21" s="7">
        <v>20</v>
      </c>
      <c r="D21" s="7">
        <v>46</v>
      </c>
      <c r="E21" s="7">
        <v>17</v>
      </c>
      <c r="F21" s="7">
        <v>5</v>
      </c>
      <c r="G21" s="7">
        <v>5</v>
      </c>
      <c r="H21" s="7">
        <v>7</v>
      </c>
      <c r="I21" s="7">
        <v>27</v>
      </c>
      <c r="J21" s="7">
        <v>34</v>
      </c>
      <c r="K21" s="7">
        <f t="shared" si="6"/>
        <v>-7</v>
      </c>
      <c r="L21" s="7">
        <v>0</v>
      </c>
      <c r="M21" s="7"/>
      <c r="N21" s="7">
        <v>1</v>
      </c>
      <c r="O21" s="7">
        <v>3</v>
      </c>
      <c r="P21" s="7">
        <v>3</v>
      </c>
      <c r="Q21" s="7">
        <v>91</v>
      </c>
      <c r="R21" s="7">
        <v>3</v>
      </c>
      <c r="S21" s="7">
        <v>3</v>
      </c>
      <c r="T21" s="7">
        <f t="shared" si="7"/>
        <v>26.373626373626372</v>
      </c>
      <c r="U21" s="7">
        <f t="shared" si="8"/>
        <v>34.065934065934066</v>
      </c>
      <c r="V21" s="7">
        <v>78.833333333333329</v>
      </c>
      <c r="W21" s="7">
        <v>99</v>
      </c>
      <c r="X21" s="7">
        <v>72</v>
      </c>
      <c r="Y21" s="7">
        <v>67</v>
      </c>
      <c r="Z21" s="7">
        <v>31</v>
      </c>
      <c r="AA21" s="7">
        <v>20</v>
      </c>
      <c r="AB21" s="7">
        <f t="shared" si="9"/>
        <v>27.777777777777779</v>
      </c>
      <c r="AC21" s="7">
        <v>10</v>
      </c>
      <c r="AD21" s="7">
        <f t="shared" si="10"/>
        <v>14.925373134328359</v>
      </c>
      <c r="AE21" s="7">
        <v>16</v>
      </c>
      <c r="AF21" s="7">
        <f t="shared" si="11"/>
        <v>51.612903225806448</v>
      </c>
      <c r="AG21" s="7">
        <v>53</v>
      </c>
      <c r="AH21" s="7">
        <v>21</v>
      </c>
      <c r="AI21" s="7">
        <v>10</v>
      </c>
      <c r="AJ21" s="7">
        <v>22</v>
      </c>
      <c r="AK21" s="7">
        <v>156</v>
      </c>
      <c r="AL21" s="7">
        <v>3</v>
      </c>
      <c r="AM21" s="7">
        <v>3</v>
      </c>
      <c r="AN21" s="7">
        <v>0</v>
      </c>
      <c r="AO21" s="7">
        <v>2</v>
      </c>
      <c r="AP21" s="7">
        <v>0</v>
      </c>
      <c r="AQ21" s="7">
        <v>3</v>
      </c>
      <c r="AR21" s="7">
        <v>0</v>
      </c>
      <c r="AS21" s="7">
        <v>11</v>
      </c>
      <c r="AT21" s="7">
        <v>5</v>
      </c>
      <c r="AU21" s="7">
        <v>5</v>
      </c>
      <c r="AV21" s="7">
        <v>3</v>
      </c>
      <c r="AW21" s="7">
        <v>3</v>
      </c>
      <c r="AX21" s="7">
        <v>3</v>
      </c>
      <c r="AY21" s="7">
        <v>6</v>
      </c>
      <c r="AZ21" s="7">
        <v>1</v>
      </c>
      <c r="BA21" s="7">
        <v>11</v>
      </c>
      <c r="BB21" s="7">
        <v>0</v>
      </c>
      <c r="BC21" s="7">
        <v>3</v>
      </c>
      <c r="BD21" s="7">
        <v>0</v>
      </c>
      <c r="BE21" s="7">
        <v>2</v>
      </c>
      <c r="BF21" s="7">
        <v>3</v>
      </c>
      <c r="BG21" s="7">
        <v>4</v>
      </c>
      <c r="BH21" s="7">
        <v>1</v>
      </c>
      <c r="BI21" s="7">
        <v>10</v>
      </c>
      <c r="BJ21" s="7">
        <v>1</v>
      </c>
      <c r="BK21" s="7">
        <v>7</v>
      </c>
      <c r="BL21" s="7">
        <v>20</v>
      </c>
      <c r="BM21" s="8" t="s">
        <v>51</v>
      </c>
      <c r="BN21" s="7">
        <f t="shared" si="12"/>
        <v>60.439560439560438</v>
      </c>
      <c r="BO21" s="7">
        <v>0</v>
      </c>
      <c r="BP21" s="7">
        <v>2</v>
      </c>
      <c r="BQ21" s="7">
        <v>467</v>
      </c>
      <c r="BR21" s="35">
        <f t="shared" si="13"/>
        <v>10.152173913043478</v>
      </c>
      <c r="BS21" s="7">
        <v>0</v>
      </c>
    </row>
    <row r="22" spans="1:71" ht="15.75">
      <c r="A22" s="5">
        <v>16</v>
      </c>
      <c r="B22" s="34" t="s">
        <v>67</v>
      </c>
      <c r="C22" s="7">
        <v>18</v>
      </c>
      <c r="D22" s="7">
        <v>61</v>
      </c>
      <c r="E22" s="7">
        <v>17</v>
      </c>
      <c r="F22" s="7">
        <v>5</v>
      </c>
      <c r="G22" s="7">
        <v>3</v>
      </c>
      <c r="H22" s="7">
        <v>9</v>
      </c>
      <c r="I22" s="7">
        <v>31</v>
      </c>
      <c r="J22" s="7">
        <v>38</v>
      </c>
      <c r="K22" s="7">
        <f t="shared" si="6"/>
        <v>-7</v>
      </c>
      <c r="L22" s="7">
        <v>0</v>
      </c>
      <c r="M22" s="7"/>
      <c r="N22" s="7">
        <v>1</v>
      </c>
      <c r="O22" s="7">
        <v>1</v>
      </c>
      <c r="P22" s="7">
        <v>3</v>
      </c>
      <c r="Q22" s="7">
        <v>96</v>
      </c>
      <c r="R22" s="7">
        <v>4</v>
      </c>
      <c r="S22" s="7">
        <v>2</v>
      </c>
      <c r="T22" s="7">
        <f t="shared" si="7"/>
        <v>28.125</v>
      </c>
      <c r="U22" s="7">
        <f t="shared" si="8"/>
        <v>37.5</v>
      </c>
      <c r="V22" s="7">
        <v>75.833333333333329</v>
      </c>
      <c r="W22" s="7">
        <v>129</v>
      </c>
      <c r="X22" s="7">
        <v>71</v>
      </c>
      <c r="Y22" s="7">
        <v>45</v>
      </c>
      <c r="Z22" s="7">
        <v>54</v>
      </c>
      <c r="AA22" s="7">
        <v>28</v>
      </c>
      <c r="AB22" s="7">
        <f t="shared" si="9"/>
        <v>39.436619718309856</v>
      </c>
      <c r="AC22" s="7">
        <v>10</v>
      </c>
      <c r="AD22" s="7">
        <f t="shared" si="10"/>
        <v>22.222222222222221</v>
      </c>
      <c r="AE22" s="7">
        <v>23</v>
      </c>
      <c r="AF22" s="7">
        <f t="shared" si="11"/>
        <v>42.592592592592595</v>
      </c>
      <c r="AG22" s="7">
        <v>68</v>
      </c>
      <c r="AH22" s="7">
        <v>28</v>
      </c>
      <c r="AI22" s="7">
        <v>13</v>
      </c>
      <c r="AJ22" s="7">
        <v>27</v>
      </c>
      <c r="AK22" s="7">
        <v>148</v>
      </c>
      <c r="AL22" s="7">
        <v>0</v>
      </c>
      <c r="AM22" s="7">
        <v>2</v>
      </c>
      <c r="AN22" s="7">
        <v>0</v>
      </c>
      <c r="AO22" s="7">
        <v>1</v>
      </c>
      <c r="AP22" s="7">
        <v>1</v>
      </c>
      <c r="AQ22" s="7">
        <v>3</v>
      </c>
      <c r="AR22" s="7">
        <v>3</v>
      </c>
      <c r="AS22" s="7">
        <v>5</v>
      </c>
      <c r="AT22" s="7">
        <v>1</v>
      </c>
      <c r="AU22" s="7">
        <v>5</v>
      </c>
      <c r="AV22" s="7">
        <v>0</v>
      </c>
      <c r="AW22" s="7">
        <v>3</v>
      </c>
      <c r="AX22" s="7">
        <v>2</v>
      </c>
      <c r="AY22" s="7">
        <v>11</v>
      </c>
      <c r="AZ22" s="7">
        <v>3</v>
      </c>
      <c r="BA22" s="7">
        <v>8</v>
      </c>
      <c r="BB22" s="7">
        <v>0</v>
      </c>
      <c r="BC22" s="7">
        <v>1</v>
      </c>
      <c r="BD22" s="7">
        <v>0</v>
      </c>
      <c r="BE22" s="7">
        <v>1</v>
      </c>
      <c r="BF22" s="7">
        <v>4</v>
      </c>
      <c r="BG22" s="7">
        <v>10</v>
      </c>
      <c r="BH22" s="7">
        <v>4</v>
      </c>
      <c r="BI22" s="7">
        <v>7</v>
      </c>
      <c r="BJ22" s="7">
        <v>1</v>
      </c>
      <c r="BK22" s="7">
        <v>11</v>
      </c>
      <c r="BL22" s="7">
        <v>24</v>
      </c>
      <c r="BM22" s="8" t="s">
        <v>54</v>
      </c>
      <c r="BN22" s="7">
        <f t="shared" si="12"/>
        <v>65.625</v>
      </c>
      <c r="BO22" s="7">
        <v>2</v>
      </c>
      <c r="BP22" s="7">
        <v>0</v>
      </c>
      <c r="BQ22" s="7">
        <v>557</v>
      </c>
      <c r="BR22" s="35">
        <f t="shared" si="13"/>
        <v>9.1311475409836067</v>
      </c>
      <c r="BS22" s="7">
        <v>2</v>
      </c>
    </row>
    <row r="23" spans="1:71" ht="15.75">
      <c r="A23" s="5">
        <v>17</v>
      </c>
      <c r="B23" s="34" t="s">
        <v>68</v>
      </c>
      <c r="C23" s="7">
        <v>18</v>
      </c>
      <c r="D23" s="7">
        <v>57</v>
      </c>
      <c r="E23" s="7">
        <v>17</v>
      </c>
      <c r="F23" s="7">
        <v>5</v>
      </c>
      <c r="G23" s="7">
        <v>3</v>
      </c>
      <c r="H23" s="7">
        <v>9</v>
      </c>
      <c r="I23" s="7">
        <v>19</v>
      </c>
      <c r="J23" s="7">
        <v>26</v>
      </c>
      <c r="K23" s="7">
        <f t="shared" si="6"/>
        <v>-7</v>
      </c>
      <c r="L23" s="7">
        <v>0</v>
      </c>
      <c r="M23" s="7"/>
      <c r="N23" s="7"/>
      <c r="O23" s="7">
        <v>2</v>
      </c>
      <c r="P23" s="7">
        <v>2</v>
      </c>
      <c r="Q23" s="7">
        <v>63</v>
      </c>
      <c r="R23" s="7"/>
      <c r="S23" s="7">
        <v>5</v>
      </c>
      <c r="T23" s="7">
        <f t="shared" si="7"/>
        <v>30.158730158730158</v>
      </c>
      <c r="U23" s="7">
        <f t="shared" si="8"/>
        <v>33.333333333333336</v>
      </c>
      <c r="V23" s="7">
        <v>95.722222222222214</v>
      </c>
      <c r="W23" s="7">
        <v>121</v>
      </c>
      <c r="X23" s="7">
        <v>82</v>
      </c>
      <c r="Y23" s="7">
        <v>42</v>
      </c>
      <c r="Z23" s="7">
        <v>46</v>
      </c>
      <c r="AA23" s="7">
        <v>30</v>
      </c>
      <c r="AB23" s="7">
        <f t="shared" si="9"/>
        <v>36.585365853658537</v>
      </c>
      <c r="AC23" s="7">
        <v>10</v>
      </c>
      <c r="AD23" s="7">
        <f t="shared" si="10"/>
        <v>23.80952380952381</v>
      </c>
      <c r="AE23" s="7">
        <v>17</v>
      </c>
      <c r="AF23" s="7">
        <f t="shared" si="11"/>
        <v>36.956521739130437</v>
      </c>
      <c r="AG23" s="7">
        <v>64</v>
      </c>
      <c r="AH23" s="7">
        <v>31</v>
      </c>
      <c r="AI23" s="7">
        <v>11</v>
      </c>
      <c r="AJ23" s="7">
        <v>22</v>
      </c>
      <c r="AK23" s="7">
        <v>160</v>
      </c>
      <c r="AL23" s="7">
        <v>1</v>
      </c>
      <c r="AM23" s="7">
        <v>2</v>
      </c>
      <c r="AN23" s="7">
        <v>0</v>
      </c>
      <c r="AO23" s="7">
        <v>2</v>
      </c>
      <c r="AP23" s="7">
        <v>0</v>
      </c>
      <c r="AQ23" s="7">
        <v>4</v>
      </c>
      <c r="AR23" s="7">
        <v>0</v>
      </c>
      <c r="AS23" s="7">
        <v>4</v>
      </c>
      <c r="AT23" s="7">
        <v>6</v>
      </c>
      <c r="AU23" s="7">
        <v>7</v>
      </c>
      <c r="AV23" s="7">
        <v>1</v>
      </c>
      <c r="AW23" s="7">
        <v>4</v>
      </c>
      <c r="AX23" s="7">
        <v>1</v>
      </c>
      <c r="AY23" s="7">
        <v>6</v>
      </c>
      <c r="AZ23" s="7">
        <v>5</v>
      </c>
      <c r="BA23" s="7">
        <v>6</v>
      </c>
      <c r="BB23" s="7">
        <v>0</v>
      </c>
      <c r="BC23" s="7">
        <v>2</v>
      </c>
      <c r="BD23" s="7">
        <v>0</v>
      </c>
      <c r="BE23" s="7">
        <v>1</v>
      </c>
      <c r="BF23" s="7">
        <v>5</v>
      </c>
      <c r="BG23" s="7">
        <v>7</v>
      </c>
      <c r="BH23" s="7">
        <v>5</v>
      </c>
      <c r="BI23" s="7">
        <v>5</v>
      </c>
      <c r="BJ23" s="7">
        <v>2</v>
      </c>
      <c r="BK23" s="7">
        <v>12</v>
      </c>
      <c r="BL23" s="7">
        <v>21</v>
      </c>
      <c r="BM23" s="8" t="s">
        <v>51</v>
      </c>
      <c r="BN23" s="7">
        <f t="shared" si="12"/>
        <v>63.492063492063494</v>
      </c>
      <c r="BO23" s="7">
        <v>0</v>
      </c>
      <c r="BP23" s="7">
        <v>0</v>
      </c>
      <c r="BQ23" s="7">
        <v>645</v>
      </c>
      <c r="BR23" s="35">
        <f t="shared" si="13"/>
        <v>11.315789473684211</v>
      </c>
      <c r="BS23" s="7">
        <v>0</v>
      </c>
    </row>
    <row r="24" spans="1:71" ht="16.5" thickBot="1">
      <c r="A24" s="36">
        <v>18</v>
      </c>
      <c r="B24" s="37" t="s">
        <v>69</v>
      </c>
      <c r="C24" s="38">
        <v>11</v>
      </c>
      <c r="D24" s="38">
        <v>65</v>
      </c>
      <c r="E24" s="38">
        <v>17</v>
      </c>
      <c r="F24" s="38">
        <v>3</v>
      </c>
      <c r="G24" s="38">
        <v>2</v>
      </c>
      <c r="H24" s="38">
        <v>12</v>
      </c>
      <c r="I24" s="38">
        <v>29</v>
      </c>
      <c r="J24" s="38">
        <v>44</v>
      </c>
      <c r="K24" s="38">
        <f t="shared" si="6"/>
        <v>-15</v>
      </c>
      <c r="L24" s="38">
        <v>0</v>
      </c>
      <c r="M24" s="38"/>
      <c r="N24" s="38">
        <v>1</v>
      </c>
      <c r="O24" s="38">
        <v>1</v>
      </c>
      <c r="P24" s="38">
        <v>1</v>
      </c>
      <c r="Q24" s="38">
        <v>96</v>
      </c>
      <c r="R24" s="38">
        <v>5</v>
      </c>
      <c r="S24" s="38">
        <v>4</v>
      </c>
      <c r="T24" s="38">
        <f t="shared" si="7"/>
        <v>25</v>
      </c>
      <c r="U24" s="38">
        <f t="shared" si="8"/>
        <v>41.666666666666664</v>
      </c>
      <c r="V24" s="38">
        <v>80.5</v>
      </c>
      <c r="W24" s="38">
        <v>145</v>
      </c>
      <c r="X24" s="38">
        <v>60</v>
      </c>
      <c r="Y24" s="38">
        <v>51</v>
      </c>
      <c r="Z24" s="38">
        <v>59</v>
      </c>
      <c r="AA24" s="38">
        <v>24</v>
      </c>
      <c r="AB24" s="38">
        <f t="shared" si="9"/>
        <v>40</v>
      </c>
      <c r="AC24" s="38">
        <v>17</v>
      </c>
      <c r="AD24" s="38">
        <f t="shared" si="10"/>
        <v>33.333333333333336</v>
      </c>
      <c r="AE24" s="38">
        <v>24</v>
      </c>
      <c r="AF24" s="38">
        <f t="shared" si="11"/>
        <v>40.677966101694913</v>
      </c>
      <c r="AG24" s="38">
        <v>80</v>
      </c>
      <c r="AH24" s="38">
        <v>34</v>
      </c>
      <c r="AI24" s="38">
        <v>17</v>
      </c>
      <c r="AJ24" s="38">
        <v>29</v>
      </c>
      <c r="AK24" s="38">
        <v>161</v>
      </c>
      <c r="AL24" s="38">
        <v>0</v>
      </c>
      <c r="AM24" s="38">
        <v>1</v>
      </c>
      <c r="AN24" s="38">
        <v>0</v>
      </c>
      <c r="AO24" s="38">
        <v>1</v>
      </c>
      <c r="AP24" s="38">
        <v>3</v>
      </c>
      <c r="AQ24" s="38">
        <v>6</v>
      </c>
      <c r="AR24" s="38">
        <v>6</v>
      </c>
      <c r="AS24" s="38">
        <v>6</v>
      </c>
      <c r="AT24" s="38">
        <v>3</v>
      </c>
      <c r="AU24" s="38">
        <v>9</v>
      </c>
      <c r="AV24" s="38">
        <v>0</v>
      </c>
      <c r="AW24" s="38">
        <v>3</v>
      </c>
      <c r="AX24" s="38">
        <v>0</v>
      </c>
      <c r="AY24" s="38">
        <v>12</v>
      </c>
      <c r="AZ24" s="38">
        <v>6</v>
      </c>
      <c r="BA24" s="38">
        <v>10</v>
      </c>
      <c r="BB24" s="38">
        <v>2</v>
      </c>
      <c r="BC24" s="38">
        <v>2</v>
      </c>
      <c r="BD24" s="38">
        <v>0</v>
      </c>
      <c r="BE24" s="38">
        <v>1</v>
      </c>
      <c r="BF24" s="38">
        <v>8</v>
      </c>
      <c r="BG24" s="38">
        <v>12</v>
      </c>
      <c r="BH24" s="38">
        <v>6</v>
      </c>
      <c r="BI24" s="38">
        <v>6</v>
      </c>
      <c r="BJ24" s="38">
        <v>3</v>
      </c>
      <c r="BK24" s="38">
        <v>11</v>
      </c>
      <c r="BL24" s="38">
        <v>19</v>
      </c>
      <c r="BM24" s="39" t="s">
        <v>54</v>
      </c>
      <c r="BN24" s="38">
        <f t="shared" si="12"/>
        <v>66.666666666666657</v>
      </c>
      <c r="BO24" s="38">
        <v>1</v>
      </c>
      <c r="BP24" s="38">
        <v>2</v>
      </c>
      <c r="BQ24" s="38">
        <v>623</v>
      </c>
      <c r="BR24" s="38">
        <f t="shared" si="13"/>
        <v>9.5846153846153843</v>
      </c>
      <c r="BS24" s="38">
        <v>3</v>
      </c>
    </row>
    <row r="25" spans="1:71" ht="13.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2009-04-18T05:27:26Z</dcterms:created>
  <dcterms:modified xsi:type="dcterms:W3CDTF">2009-04-18T05:31:10Z</dcterms:modified>
</cp:coreProperties>
</file>